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215"/>
  <workbookPr codeName="ThisWorkbook"/>
  <mc:AlternateContent xmlns:mc="http://schemas.openxmlformats.org/markup-compatibility/2006">
    <mc:Choice Requires="x15">
      <x15ac:absPath xmlns:x15ac="http://schemas.microsoft.com/office/spreadsheetml/2010/11/ac" url="/Users/bernalchavarria/Desktop/ICCAT 2016 CR/"/>
    </mc:Choice>
  </mc:AlternateContent>
  <workbookProtection workbookPassword="8D14" lockStructure="1"/>
  <bookViews>
    <workbookView xWindow="0" yWindow="500" windowWidth="25600" windowHeight="7220" tabRatio="723"/>
  </bookViews>
  <sheets>
    <sheet name="ST05-CAS" sheetId="1" r:id="rId1"/>
    <sheet name="Codes" sheetId="2" r:id="rId2"/>
    <sheet name="Instructions" sheetId="3" r:id="rId3"/>
    <sheet name="Filters" sheetId="6" r:id="rId4"/>
    <sheet name="Translation" sheetId="5" state="hidden" r:id="rId5"/>
  </sheets>
  <definedNames>
    <definedName name="_xlnm._FilterDatabase" localSheetId="1" hidden="1">Codes!$A$2:$F$125</definedName>
    <definedName name="_xlnm._FilterDatabase" localSheetId="4" hidden="1">Translation!$A$3:$I$84</definedName>
    <definedName name="CatchTypeCode">Codes!$T$26:$T$29</definedName>
    <definedName name="ClassLimitCode">Codes!$T$19:$T$21</definedName>
    <definedName name="Content">Codes!$T$40:$T$42</definedName>
    <definedName name="FlagA3ISO">Codes!$E$3:$E$125</definedName>
    <definedName name="FlagCode">Codes!$B$3:$B$125</definedName>
    <definedName name="FlagName">Codes!$A$3:$A$125</definedName>
    <definedName name="GearCode">Codes!$P$44:$P$94</definedName>
    <definedName name="idiom">'ST05-CAS'!$R$2</definedName>
    <definedName name="PortsZonesCur">Codes!$D$3:$D$125</definedName>
    <definedName name="QuadCode">Codes!$Q$3:$Q$7</definedName>
    <definedName name="SampAreaCode">Codes!$H$13:$H$86</definedName>
    <definedName name="SchoolTypeCode">Codes!$T$3:$T$7</definedName>
    <definedName name="ScieName">Codes!$I$3:$I$8</definedName>
    <definedName name="SizeFreqTypeCode">Codes!$T$12:$T$14</definedName>
    <definedName name="SpeciesCode">Codes!$H$3:$H$8</definedName>
    <definedName name="TPeriodID">Codes!$P$12:$P$27</definedName>
    <definedName name="Version">Codes!$T$34:$T$35</definedName>
  </definedName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D14" i="1" l="1"/>
  <c r="J11" i="1"/>
  <c r="A18" i="1"/>
  <c r="G28" i="3"/>
  <c r="F28" i="3"/>
  <c r="E28" i="3"/>
  <c r="G3" i="6"/>
  <c r="A4" i="6"/>
  <c r="A3" i="6"/>
  <c r="R1" i="1"/>
  <c r="Q1" i="1"/>
  <c r="C2" i="1"/>
  <c r="C1" i="1"/>
  <c r="A1" i="1"/>
  <c r="G54" i="3"/>
  <c r="G53" i="3"/>
  <c r="G52" i="3"/>
  <c r="G51" i="3"/>
  <c r="G50" i="3"/>
  <c r="G49" i="3"/>
  <c r="G48" i="3"/>
  <c r="G47" i="3"/>
  <c r="G46" i="3"/>
  <c r="G45" i="3"/>
  <c r="G44" i="3"/>
  <c r="G43" i="3"/>
  <c r="G42" i="3"/>
  <c r="G41" i="3"/>
  <c r="G40" i="3"/>
  <c r="G39" i="3"/>
  <c r="G38" i="3"/>
  <c r="G37" i="3"/>
  <c r="G36" i="3"/>
  <c r="G35" i="3"/>
  <c r="G34" i="3"/>
  <c r="G33" i="3"/>
  <c r="G32" i="3"/>
  <c r="G31" i="3"/>
  <c r="G30" i="3"/>
  <c r="G29" i="3"/>
  <c r="G27" i="3"/>
  <c r="G26" i="3"/>
  <c r="G25" i="3"/>
  <c r="G24" i="3"/>
  <c r="G23" i="3"/>
  <c r="G22" i="3"/>
  <c r="G21" i="3"/>
  <c r="G20" i="3"/>
  <c r="G19" i="3"/>
  <c r="G18" i="3"/>
  <c r="G17" i="3"/>
  <c r="G16" i="3"/>
  <c r="G15" i="3"/>
  <c r="G14" i="3"/>
  <c r="G13" i="3"/>
  <c r="G12" i="3"/>
  <c r="G11" i="3"/>
  <c r="F54" i="3"/>
  <c r="F53" i="3"/>
  <c r="F52" i="3"/>
  <c r="F51" i="3"/>
  <c r="F50" i="3"/>
  <c r="F49" i="3"/>
  <c r="F48" i="3"/>
  <c r="F47" i="3"/>
  <c r="F46" i="3"/>
  <c r="F45" i="3"/>
  <c r="F44" i="3"/>
  <c r="F43" i="3"/>
  <c r="F42" i="3"/>
  <c r="F41" i="3"/>
  <c r="F40" i="3"/>
  <c r="F39" i="3"/>
  <c r="F38" i="3"/>
  <c r="F37" i="3"/>
  <c r="F36" i="3"/>
  <c r="F35" i="3"/>
  <c r="F34" i="3"/>
  <c r="F33" i="3"/>
  <c r="F32" i="3"/>
  <c r="F31" i="3"/>
  <c r="F30" i="3"/>
  <c r="F29" i="3"/>
  <c r="F27" i="3"/>
  <c r="F26" i="3"/>
  <c r="F25" i="3"/>
  <c r="F24" i="3"/>
  <c r="F23" i="3"/>
  <c r="F22" i="3"/>
  <c r="F21" i="3"/>
  <c r="F20" i="3"/>
  <c r="F19" i="3"/>
  <c r="F18" i="3"/>
  <c r="F17" i="3"/>
  <c r="F16" i="3"/>
  <c r="F15" i="3"/>
  <c r="F14" i="3"/>
  <c r="F13" i="3"/>
  <c r="F12" i="3"/>
  <c r="F11" i="3"/>
  <c r="E54" i="3"/>
  <c r="E53" i="3"/>
  <c r="E52" i="3"/>
  <c r="E51" i="3"/>
  <c r="D51" i="3"/>
  <c r="E50" i="3"/>
  <c r="C50" i="3"/>
  <c r="E49" i="3"/>
  <c r="E48" i="3"/>
  <c r="E47" i="3"/>
  <c r="D47" i="3"/>
  <c r="E46" i="3"/>
  <c r="E45" i="3"/>
  <c r="D45" i="3"/>
  <c r="E44" i="3"/>
  <c r="E43" i="3"/>
  <c r="E42" i="3"/>
  <c r="D42" i="3"/>
  <c r="E41" i="3"/>
  <c r="E40" i="3"/>
  <c r="E39" i="3"/>
  <c r="E38" i="3"/>
  <c r="E37" i="3"/>
  <c r="D37" i="3"/>
  <c r="E36" i="3"/>
  <c r="E35" i="3"/>
  <c r="D35" i="3"/>
  <c r="C35" i="3"/>
  <c r="B35" i="3"/>
  <c r="E34" i="3"/>
  <c r="C34" i="3"/>
  <c r="E33" i="3"/>
  <c r="E32" i="3"/>
  <c r="E31" i="3"/>
  <c r="D31" i="3"/>
  <c r="E30" i="3"/>
  <c r="D30" i="3"/>
  <c r="E29" i="3"/>
  <c r="E27" i="3"/>
  <c r="E26" i="3"/>
  <c r="E25" i="3"/>
  <c r="C25" i="3"/>
  <c r="E24" i="3"/>
  <c r="E23" i="3"/>
  <c r="D23" i="3"/>
  <c r="E22" i="3"/>
  <c r="E21" i="3"/>
  <c r="E20" i="3"/>
  <c r="C20" i="3"/>
  <c r="E19" i="3"/>
  <c r="E18" i="3"/>
  <c r="E17" i="3"/>
  <c r="E16" i="3"/>
  <c r="D16" i="3"/>
  <c r="E15" i="3"/>
  <c r="E14" i="3"/>
  <c r="E13" i="3"/>
  <c r="D13" i="3"/>
  <c r="C13" i="3"/>
  <c r="B13" i="3"/>
  <c r="E12" i="3"/>
  <c r="E11" i="3"/>
  <c r="B11" i="3"/>
  <c r="A11" i="3"/>
  <c r="G10" i="3"/>
  <c r="F10" i="3"/>
  <c r="E10" i="3"/>
  <c r="D10" i="3"/>
  <c r="C10" i="3"/>
  <c r="B10" i="3"/>
  <c r="A10" i="3"/>
  <c r="A9" i="3"/>
  <c r="A2" i="3"/>
  <c r="T24" i="1"/>
  <c r="S24" i="1"/>
  <c r="R24" i="1"/>
  <c r="Q24" i="1"/>
  <c r="P23" i="1"/>
  <c r="F15" i="1"/>
  <c r="F12" i="1"/>
  <c r="B7" i="3"/>
  <c r="B6" i="3"/>
  <c r="B5" i="3"/>
  <c r="B4" i="3"/>
  <c r="B3" i="3"/>
  <c r="A1" i="3"/>
  <c r="F13" i="1"/>
  <c r="P4" i="1"/>
  <c r="K4" i="1"/>
  <c r="A11" i="1"/>
  <c r="A14" i="1"/>
  <c r="A12" i="1"/>
  <c r="K11" i="1"/>
  <c r="R5" i="1"/>
  <c r="Q5" i="1"/>
  <c r="Q23" i="1"/>
  <c r="P21" i="1"/>
  <c r="M22" i="1"/>
  <c r="K23" i="1"/>
  <c r="H23" i="1"/>
  <c r="C22" i="1"/>
  <c r="A21" i="1"/>
  <c r="F18" i="1"/>
  <c r="F17" i="1"/>
  <c r="F16" i="1"/>
  <c r="A16" i="1"/>
  <c r="A13" i="1"/>
  <c r="F9" i="1"/>
  <c r="F6" i="1"/>
  <c r="K8" i="1"/>
  <c r="K6" i="1"/>
  <c r="K5" i="1"/>
  <c r="B9" i="1"/>
  <c r="B8" i="1"/>
  <c r="B7" i="1"/>
  <c r="B6" i="1"/>
  <c r="B5" i="1"/>
  <c r="A7" i="1"/>
  <c r="A5" i="1"/>
  <c r="A4" i="1"/>
  <c r="O23" i="1"/>
  <c r="N23" i="1"/>
  <c r="L24" i="1"/>
  <c r="K24" i="1"/>
  <c r="J24" i="1"/>
  <c r="I24" i="1"/>
  <c r="H24" i="1"/>
  <c r="M23" i="1"/>
  <c r="G23" i="1"/>
  <c r="F23" i="1"/>
  <c r="E23" i="1"/>
  <c r="D23" i="1"/>
  <c r="C23" i="1"/>
  <c r="B23" i="1"/>
  <c r="A23" i="1"/>
  <c r="I16" i="1"/>
  <c r="I18" i="1"/>
  <c r="C25" i="1"/>
  <c r="D25" i="1"/>
  <c r="E25" i="1"/>
  <c r="F25" i="1"/>
  <c r="B25" i="1"/>
  <c r="P25" i="1"/>
  <c r="T25" i="1"/>
  <c r="S25" i="1"/>
  <c r="R25" i="1"/>
  <c r="Q25" i="1"/>
  <c r="A25" i="1"/>
  <c r="E12" i="1"/>
  <c r="A22" i="1"/>
  <c r="O25" i="1"/>
  <c r="N25" i="1"/>
  <c r="M25" i="1"/>
  <c r="L25" i="1"/>
  <c r="K25" i="1"/>
  <c r="J25" i="1"/>
  <c r="I25" i="1"/>
  <c r="H25" i="1"/>
  <c r="G25" i="1"/>
  <c r="I17" i="1"/>
  <c r="J4" i="1"/>
  <c r="K9" i="1"/>
</calcChain>
</file>

<file path=xl/sharedStrings.xml><?xml version="1.0" encoding="utf-8"?>
<sst xmlns="http://schemas.openxmlformats.org/spreadsheetml/2006/main" count="2142" uniqueCount="1279">
  <si>
    <t>Statistical correspondent</t>
  </si>
  <si>
    <t>Name</t>
  </si>
  <si>
    <t>E-mail</t>
  </si>
  <si>
    <t>Phone</t>
  </si>
  <si>
    <t>Institution</t>
  </si>
  <si>
    <t>Department</t>
  </si>
  <si>
    <t>Address</t>
  </si>
  <si>
    <t>Country</t>
  </si>
  <si>
    <t>Data set characteristics</t>
  </si>
  <si>
    <t>Species</t>
  </si>
  <si>
    <t>Version reported</t>
  </si>
  <si>
    <t>lower limit</t>
  </si>
  <si>
    <t>Number</t>
  </si>
  <si>
    <t>Product type</t>
  </si>
  <si>
    <t>Size frequencies attributes</t>
  </si>
  <si>
    <t>CAS attributes</t>
  </si>
  <si>
    <t>Lat</t>
  </si>
  <si>
    <t>Catch strata associated to samples</t>
  </si>
  <si>
    <t>Affiliation</t>
  </si>
  <si>
    <t>Class limit</t>
  </si>
  <si>
    <t>SpeciesCode</t>
  </si>
  <si>
    <t>QuadID</t>
  </si>
  <si>
    <t>QuadCode</t>
  </si>
  <si>
    <t>Quadrant</t>
  </si>
  <si>
    <t>Algerie</t>
  </si>
  <si>
    <t>DZA</t>
  </si>
  <si>
    <t>UN</t>
  </si>
  <si>
    <t>Unknown</t>
  </si>
  <si>
    <t>Angola</t>
  </si>
  <si>
    <t>AGO</t>
  </si>
  <si>
    <t>BFT</t>
  </si>
  <si>
    <t>Thunnus thynnus</t>
  </si>
  <si>
    <t>NE</t>
  </si>
  <si>
    <t>Northeast</t>
  </si>
  <si>
    <t>Barbados</t>
  </si>
  <si>
    <t>BRB</t>
  </si>
  <si>
    <t>SE</t>
  </si>
  <si>
    <t>Southeast</t>
  </si>
  <si>
    <t>BRA</t>
  </si>
  <si>
    <t>YFT</t>
  </si>
  <si>
    <t>Thunnus albacares</t>
  </si>
  <si>
    <t>Yellowfin tuna</t>
  </si>
  <si>
    <t>Albacore</t>
  </si>
  <si>
    <t>Rabil</t>
  </si>
  <si>
    <t>SW</t>
  </si>
  <si>
    <t>Southwest</t>
  </si>
  <si>
    <t>Canada</t>
  </si>
  <si>
    <t>CAN</t>
  </si>
  <si>
    <t>ALB</t>
  </si>
  <si>
    <t>Thunnus alalunga</t>
  </si>
  <si>
    <t>Germon</t>
  </si>
  <si>
    <t>Atún blanco</t>
  </si>
  <si>
    <t>NW</t>
  </si>
  <si>
    <t>Northwest</t>
  </si>
  <si>
    <t>Cape Verde</t>
  </si>
  <si>
    <t>CPV</t>
  </si>
  <si>
    <t>BET</t>
  </si>
  <si>
    <t>Thunnus obesus</t>
  </si>
  <si>
    <t>Bigeye tuna</t>
  </si>
  <si>
    <t>Thon obèse(=Patudo)</t>
  </si>
  <si>
    <t>Patudo</t>
  </si>
  <si>
    <t>CHN</t>
  </si>
  <si>
    <t>CIV</t>
  </si>
  <si>
    <t>SKJ</t>
  </si>
  <si>
    <t>Katsuwonus pelamis</t>
  </si>
  <si>
    <t>Skipjack tuna</t>
  </si>
  <si>
    <t>Listao</t>
  </si>
  <si>
    <t>Listado</t>
  </si>
  <si>
    <t>SquareTypeID</t>
  </si>
  <si>
    <t>SquareTypeCode</t>
  </si>
  <si>
    <t>Square Type</t>
  </si>
  <si>
    <t>None</t>
  </si>
  <si>
    <t>Unknown square (or none)</t>
  </si>
  <si>
    <t>Rectangle: 5° latitude by 10° longitude</t>
  </si>
  <si>
    <t>Rectangle: 10° latitude by 20° longitude</t>
  </si>
  <si>
    <t>Square: 10° latitude by 10° longitude</t>
  </si>
  <si>
    <t>Square: 1° latitude by 1° longitude</t>
  </si>
  <si>
    <t>Square: 5° latitude by 5° longitude</t>
  </si>
  <si>
    <t>OTH</t>
  </si>
  <si>
    <t>ICCAT</t>
  </si>
  <si>
    <t>NAM</t>
  </si>
  <si>
    <t>SWO</t>
  </si>
  <si>
    <t>Xiphias gladius</t>
  </si>
  <si>
    <t>Swordfish</t>
  </si>
  <si>
    <t>Espadon</t>
  </si>
  <si>
    <t>Pez espada</t>
  </si>
  <si>
    <t>GearCode</t>
  </si>
  <si>
    <t>GearGroup</t>
  </si>
  <si>
    <t>GearName</t>
  </si>
  <si>
    <t>TUN</t>
  </si>
  <si>
    <t>n/a</t>
  </si>
  <si>
    <t>GIN</t>
  </si>
  <si>
    <t>LL</t>
  </si>
  <si>
    <t>Longline</t>
  </si>
  <si>
    <t>Guinea Ecuatorial</t>
  </si>
  <si>
    <t>GNQ</t>
  </si>
  <si>
    <t>LLMB</t>
  </si>
  <si>
    <t>Gabon</t>
  </si>
  <si>
    <t>GAB</t>
  </si>
  <si>
    <t>LLFB</t>
  </si>
  <si>
    <t>Ghana</t>
  </si>
  <si>
    <t>GHA</t>
  </si>
  <si>
    <t>LLHB</t>
  </si>
  <si>
    <t>Honduras</t>
  </si>
  <si>
    <t>HND</t>
  </si>
  <si>
    <t>LLPB</t>
  </si>
  <si>
    <t>Longline: semi-pelagic "Stone-ball"</t>
  </si>
  <si>
    <t>Iceland</t>
  </si>
  <si>
    <t>ISL</t>
  </si>
  <si>
    <t>LLJAP</t>
  </si>
  <si>
    <t>Japan</t>
  </si>
  <si>
    <t>JPN</t>
  </si>
  <si>
    <t>LLALB</t>
  </si>
  <si>
    <t>KOR</t>
  </si>
  <si>
    <t>LLSWO</t>
  </si>
  <si>
    <t>Libya</t>
  </si>
  <si>
    <t>LBY</t>
  </si>
  <si>
    <t>Longline: bottom</t>
  </si>
  <si>
    <t>TROL</t>
  </si>
  <si>
    <t>TR</t>
  </si>
  <si>
    <t>Maroc</t>
  </si>
  <si>
    <t>MAR</t>
  </si>
  <si>
    <t>BB</t>
  </si>
  <si>
    <t>Baitboat</t>
  </si>
  <si>
    <t>Mexico</t>
  </si>
  <si>
    <t>MEX</t>
  </si>
  <si>
    <t>BBI</t>
  </si>
  <si>
    <t>Baitboat: ice-well</t>
  </si>
  <si>
    <t>Namibia</t>
  </si>
  <si>
    <t>BBF</t>
  </si>
  <si>
    <t>Baitboat: freezer</t>
  </si>
  <si>
    <t>Panama</t>
  </si>
  <si>
    <t>PAN</t>
  </si>
  <si>
    <t>RR</t>
  </si>
  <si>
    <t>Philippines</t>
  </si>
  <si>
    <t>PHL</t>
  </si>
  <si>
    <t>AL31</t>
  </si>
  <si>
    <t>RRFB</t>
  </si>
  <si>
    <t>Russian Federation</t>
  </si>
  <si>
    <t>RUS</t>
  </si>
  <si>
    <t>AL32</t>
  </si>
  <si>
    <t>RRFS</t>
  </si>
  <si>
    <t>STP</t>
  </si>
  <si>
    <t>AL33</t>
  </si>
  <si>
    <t>TL</t>
  </si>
  <si>
    <t>Tended line</t>
  </si>
  <si>
    <t>South Africa</t>
  </si>
  <si>
    <t>ZAF</t>
  </si>
  <si>
    <t>AL34</t>
  </si>
  <si>
    <t>HAND</t>
  </si>
  <si>
    <t>HL</t>
  </si>
  <si>
    <t>Trinidad and Tobago</t>
  </si>
  <si>
    <t>TTO</t>
  </si>
  <si>
    <t>AL35</t>
  </si>
  <si>
    <t>SPHL</t>
  </si>
  <si>
    <t>Tunisie</t>
  </si>
  <si>
    <t>BF51</t>
  </si>
  <si>
    <t>GILL</t>
  </si>
  <si>
    <t>GN</t>
  </si>
  <si>
    <t>Turkey</t>
  </si>
  <si>
    <t>TUR</t>
  </si>
  <si>
    <t>TN</t>
  </si>
  <si>
    <t>Trammel net</t>
  </si>
  <si>
    <t>USA</t>
  </si>
  <si>
    <t>BF53</t>
  </si>
  <si>
    <t>PS</t>
  </si>
  <si>
    <t>Purse seine</t>
  </si>
  <si>
    <t>Uruguay</t>
  </si>
  <si>
    <t>URY</t>
  </si>
  <si>
    <t>BF54</t>
  </si>
  <si>
    <t>PSG</t>
  </si>
  <si>
    <t>UK.BMU</t>
  </si>
  <si>
    <t>BF55</t>
  </si>
  <si>
    <t>PSM</t>
  </si>
  <si>
    <t>FLK</t>
  </si>
  <si>
    <t>PSS</t>
  </si>
  <si>
    <t>UK.SHN</t>
  </si>
  <si>
    <t>BF57</t>
  </si>
  <si>
    <t>PSD</t>
  </si>
  <si>
    <t>AIA</t>
  </si>
  <si>
    <t>BLR</t>
  </si>
  <si>
    <t>BF58</t>
  </si>
  <si>
    <t>PSLB</t>
  </si>
  <si>
    <t>Purse seine: using live bait</t>
  </si>
  <si>
    <t>UK.TCA</t>
  </si>
  <si>
    <t>BF59</t>
  </si>
  <si>
    <t>PSFB</t>
  </si>
  <si>
    <t>Purse seine: catching large fish</t>
  </si>
  <si>
    <t>UK.VGB</t>
  </si>
  <si>
    <t>BF60</t>
  </si>
  <si>
    <t>PSFS</t>
  </si>
  <si>
    <t>Vanuatu</t>
  </si>
  <si>
    <t>VUT</t>
  </si>
  <si>
    <t>BF61</t>
  </si>
  <si>
    <t>HS</t>
  </si>
  <si>
    <t>Haul seine</t>
  </si>
  <si>
    <t>Venezuela</t>
  </si>
  <si>
    <t>VEN</t>
  </si>
  <si>
    <t>BF62</t>
  </si>
  <si>
    <t>TRAP</t>
  </si>
  <si>
    <t>TP</t>
  </si>
  <si>
    <t>Trap</t>
  </si>
  <si>
    <t>Chinese Taipei</t>
  </si>
  <si>
    <t>TAI</t>
  </si>
  <si>
    <t>BF63</t>
  </si>
  <si>
    <t>TRAPM</t>
  </si>
  <si>
    <t>Guyana</t>
  </si>
  <si>
    <t>GUY</t>
  </si>
  <si>
    <t>TRAW</t>
  </si>
  <si>
    <t>TW</t>
  </si>
  <si>
    <t>Trawl</t>
  </si>
  <si>
    <t>Albania</t>
  </si>
  <si>
    <t>BF65</t>
  </si>
  <si>
    <t>Antigua and Barbuda</t>
  </si>
  <si>
    <t>ATG</t>
  </si>
  <si>
    <t>Argentina</t>
  </si>
  <si>
    <t>ARG</t>
  </si>
  <si>
    <t>HARP</t>
  </si>
  <si>
    <t>HP</t>
  </si>
  <si>
    <t>Harpoon</t>
  </si>
  <si>
    <t>ABW</t>
  </si>
  <si>
    <t>BIL91</t>
  </si>
  <si>
    <t>SPOR</t>
  </si>
  <si>
    <t>SP</t>
  </si>
  <si>
    <t>Belarus</t>
  </si>
  <si>
    <t>BIL92</t>
  </si>
  <si>
    <t>SURF</t>
  </si>
  <si>
    <t>BLZ</t>
  </si>
  <si>
    <t>BIL93</t>
  </si>
  <si>
    <t>Benin</t>
  </si>
  <si>
    <t>BEN</t>
  </si>
  <si>
    <t>BIL94A</t>
  </si>
  <si>
    <t>SchoolTypeCode</t>
  </si>
  <si>
    <t>SchoolType</t>
  </si>
  <si>
    <t>Cambodia</t>
  </si>
  <si>
    <t>KHM</t>
  </si>
  <si>
    <t>BIL94B</t>
  </si>
  <si>
    <t>Cameroon</t>
  </si>
  <si>
    <t>CMR</t>
  </si>
  <si>
    <t>BIL95</t>
  </si>
  <si>
    <t>FAD</t>
  </si>
  <si>
    <t>Fish Aggregating Devices</t>
  </si>
  <si>
    <t>Cayman Islands</t>
  </si>
  <si>
    <t>CYM</t>
  </si>
  <si>
    <t>BIL96</t>
  </si>
  <si>
    <t>FSC</t>
  </si>
  <si>
    <t>Free School</t>
  </si>
  <si>
    <t>Colombia</t>
  </si>
  <si>
    <t>COL</t>
  </si>
  <si>
    <t>BIL97</t>
  </si>
  <si>
    <t>Not Applicable</t>
  </si>
  <si>
    <t>Congo</t>
  </si>
  <si>
    <t>COG</t>
  </si>
  <si>
    <t>Costa Rica</t>
  </si>
  <si>
    <t>CRI</t>
  </si>
  <si>
    <t>Cuba</t>
  </si>
  <si>
    <t>CUB</t>
  </si>
  <si>
    <t>Dominica</t>
  </si>
  <si>
    <t>DMA</t>
  </si>
  <si>
    <t>Dominican Republic</t>
  </si>
  <si>
    <t>DOM</t>
  </si>
  <si>
    <t>Egypt</t>
  </si>
  <si>
    <t>EGY</t>
  </si>
  <si>
    <t>UNK</t>
  </si>
  <si>
    <t>FL</t>
  </si>
  <si>
    <t>Fork length</t>
  </si>
  <si>
    <t>Faroe Islands</t>
  </si>
  <si>
    <t>FRO</t>
  </si>
  <si>
    <t>GNB</t>
  </si>
  <si>
    <t>Gambia</t>
  </si>
  <si>
    <t>GMB</t>
  </si>
  <si>
    <t>LJFL</t>
  </si>
  <si>
    <t>Lower jaw fork length (billfishes)</t>
  </si>
  <si>
    <t>Georgia</t>
  </si>
  <si>
    <t>GEO</t>
  </si>
  <si>
    <t>Grenada</t>
  </si>
  <si>
    <t>GRD</t>
  </si>
  <si>
    <t>TLE</t>
  </si>
  <si>
    <t>Total length</t>
  </si>
  <si>
    <t>Guatemala</t>
  </si>
  <si>
    <t>GTM</t>
  </si>
  <si>
    <t>Israel</t>
  </si>
  <si>
    <t>ISR</t>
  </si>
  <si>
    <t>Jamaica</t>
  </si>
  <si>
    <t>JAM</t>
  </si>
  <si>
    <t>Lebanon</t>
  </si>
  <si>
    <t>LBN</t>
  </si>
  <si>
    <t>Liberia</t>
  </si>
  <si>
    <t>LBR</t>
  </si>
  <si>
    <t>Mauritania</t>
  </si>
  <si>
    <t>MRT</t>
  </si>
  <si>
    <t>KNA</t>
  </si>
  <si>
    <t>Nigeria</t>
  </si>
  <si>
    <t>NGA</t>
  </si>
  <si>
    <t>Norway</t>
  </si>
  <si>
    <t>NOR</t>
  </si>
  <si>
    <t>Puerto Rico</t>
  </si>
  <si>
    <t>PRI</t>
  </si>
  <si>
    <t>Rumania</t>
  </si>
  <si>
    <t>ROU</t>
  </si>
  <si>
    <t>Senegal</t>
  </si>
  <si>
    <t>SEN</t>
  </si>
  <si>
    <t>SYC</t>
  </si>
  <si>
    <t>Sierra Leone</t>
  </si>
  <si>
    <t>SLE</t>
  </si>
  <si>
    <t>LCA</t>
  </si>
  <si>
    <t>VCT</t>
  </si>
  <si>
    <t>SYR</t>
  </si>
  <si>
    <t>Togo</t>
  </si>
  <si>
    <t>TGO</t>
  </si>
  <si>
    <t>Ukraine</t>
  </si>
  <si>
    <t>UKR</t>
  </si>
  <si>
    <t>Size class type</t>
  </si>
  <si>
    <t>ClassLimitCode</t>
  </si>
  <si>
    <t>ClassLimit</t>
  </si>
  <si>
    <t>upper limit</t>
  </si>
  <si>
    <t>central point</t>
  </si>
  <si>
    <t>SizeFreqTypeCode</t>
  </si>
  <si>
    <t>SizeFreqType</t>
  </si>
  <si>
    <t>St. Kitts, Nevis</t>
  </si>
  <si>
    <t>ICCAT sampling area</t>
  </si>
  <si>
    <t>5x10</t>
  </si>
  <si>
    <t>10x20</t>
  </si>
  <si>
    <t>10x10</t>
  </si>
  <si>
    <t>20x20</t>
  </si>
  <si>
    <t>1x1</t>
  </si>
  <si>
    <t>5x5</t>
  </si>
  <si>
    <t>FR.St Pierre et Miquelon</t>
  </si>
  <si>
    <t>FR.SPM</t>
  </si>
  <si>
    <t>Nicaragua</t>
  </si>
  <si>
    <t>NIC</t>
  </si>
  <si>
    <t>S. Tomé e Príncipe</t>
  </si>
  <si>
    <t>UK.Bermuda</t>
  </si>
  <si>
    <t>UK.Turks and Caicos</t>
  </si>
  <si>
    <t>UK.British Virgin Islands</t>
  </si>
  <si>
    <t>Aruba</t>
  </si>
  <si>
    <t>Belize</t>
  </si>
  <si>
    <t>Chile</t>
  </si>
  <si>
    <t>CHL</t>
  </si>
  <si>
    <t>El Salvador</t>
  </si>
  <si>
    <t>SLV</t>
  </si>
  <si>
    <t>Guinea Bissau</t>
  </si>
  <si>
    <t>India</t>
  </si>
  <si>
    <t>IND</t>
  </si>
  <si>
    <t>IRN</t>
  </si>
  <si>
    <t>Malaysia</t>
  </si>
  <si>
    <t>MYS</t>
  </si>
  <si>
    <t>Mauritius</t>
  </si>
  <si>
    <t>MUS</t>
  </si>
  <si>
    <t>Saint Kitts and Nevis</t>
  </si>
  <si>
    <t>PSE</t>
  </si>
  <si>
    <t>Seychelles</t>
  </si>
  <si>
    <t>Sta. Lucia</t>
  </si>
  <si>
    <t>St. Vincent and Grenadines</t>
  </si>
  <si>
    <t>Thailand</t>
  </si>
  <si>
    <t>THA</t>
  </si>
  <si>
    <t>US Virgin Islands</t>
  </si>
  <si>
    <t>VIR</t>
  </si>
  <si>
    <t>CP</t>
  </si>
  <si>
    <t>Anguilla</t>
  </si>
  <si>
    <t>Bahamas</t>
  </si>
  <si>
    <t>BHS</t>
  </si>
  <si>
    <t>Ecuador</t>
  </si>
  <si>
    <t>ECU</t>
  </si>
  <si>
    <t>Falklands</t>
  </si>
  <si>
    <t>U.S.A.</t>
  </si>
  <si>
    <t>UK.Sta Helena</t>
  </si>
  <si>
    <t>NCC</t>
  </si>
  <si>
    <t>NCO</t>
  </si>
  <si>
    <t>Suriname</t>
  </si>
  <si>
    <t>SUR</t>
  </si>
  <si>
    <t>Status</t>
  </si>
  <si>
    <t>LL-B</t>
  </si>
  <si>
    <t>LL-deri</t>
  </si>
  <si>
    <t>Longline: drift</t>
  </si>
  <si>
    <t>Longline: foreign-based</t>
  </si>
  <si>
    <t>Longline: home-based</t>
  </si>
  <si>
    <t>Longline: japanese type</t>
  </si>
  <si>
    <t>LL-Shrk</t>
  </si>
  <si>
    <t>Longline: targetting sharks (BSH &amp; SMA)</t>
  </si>
  <si>
    <t>LL-surf</t>
  </si>
  <si>
    <t>Longline: surface</t>
  </si>
  <si>
    <t>Longline: targetting ALB</t>
  </si>
  <si>
    <t>LLBFT</t>
  </si>
  <si>
    <t>Longline: targetting BFT</t>
  </si>
  <si>
    <t>Longline: targetting SWO</t>
  </si>
  <si>
    <t>Longline: with mother boat</t>
  </si>
  <si>
    <t>Purse seine: catching small fish</t>
  </si>
  <si>
    <t>Purse seine: double-boats</t>
  </si>
  <si>
    <t>Purse seine: large scale (over 200 MT capacity)</t>
  </si>
  <si>
    <t>Purse seine: medium scale (between 50 and 200 MT capacity)</t>
  </si>
  <si>
    <t>Purse seine: small scale (less than 50 MT capacity)</t>
  </si>
  <si>
    <t>TRAP: trap non-fixed</t>
  </si>
  <si>
    <t>TRAP-S</t>
  </si>
  <si>
    <t>TRAPS: small traps (Italy)</t>
  </si>
  <si>
    <t>BBALB</t>
  </si>
  <si>
    <t>BB: targgetting ALB</t>
  </si>
  <si>
    <t>Troll</t>
  </si>
  <si>
    <t>Gillnet: drift net</t>
  </si>
  <si>
    <t>GILLALB</t>
  </si>
  <si>
    <t>Gillnet: targetting ALB</t>
  </si>
  <si>
    <t>GILLSWO</t>
  </si>
  <si>
    <t>Gillnet: targetting SWO</t>
  </si>
  <si>
    <t>Rod and Reel</t>
  </si>
  <si>
    <t>Rod and Reel (catching large fish)</t>
  </si>
  <si>
    <t>Rod and Reel (catching small fish)</t>
  </si>
  <si>
    <t>SU</t>
  </si>
  <si>
    <t>Surface fisheries unclassified</t>
  </si>
  <si>
    <t>Handline</t>
  </si>
  <si>
    <t>Handline SPORT (recreational)</t>
  </si>
  <si>
    <t>Recreational fisheries unclassified (mostly sport: RR)</t>
  </si>
  <si>
    <t>UNCL</t>
  </si>
  <si>
    <t>Unclassified gears</t>
  </si>
  <si>
    <t>Other (speciefied in Notes)</t>
  </si>
  <si>
    <t>TPeriodID</t>
  </si>
  <si>
    <t>TPeriodCode</t>
  </si>
  <si>
    <t>TPeriodGroup</t>
  </si>
  <si>
    <t>Jan</t>
  </si>
  <si>
    <t>monthly</t>
  </si>
  <si>
    <t>Feb</t>
  </si>
  <si>
    <t>Mar</t>
  </si>
  <si>
    <t>Apr</t>
  </si>
  <si>
    <t>May</t>
  </si>
  <si>
    <t>Jun</t>
  </si>
  <si>
    <t>Jul</t>
  </si>
  <si>
    <t>Aug</t>
  </si>
  <si>
    <t>Sep</t>
  </si>
  <si>
    <t>Oct</t>
  </si>
  <si>
    <t>Nov</t>
  </si>
  <si>
    <t>Dec</t>
  </si>
  <si>
    <t>Q-1</t>
  </si>
  <si>
    <t>Quarterly</t>
  </si>
  <si>
    <t>Q-2</t>
  </si>
  <si>
    <t>Q-3</t>
  </si>
  <si>
    <t>Q-4</t>
  </si>
  <si>
    <t>UL</t>
  </si>
  <si>
    <t>Calendar year</t>
  </si>
  <si>
    <t>Total catch</t>
  </si>
  <si>
    <t>Lon</t>
  </si>
  <si>
    <t>EU.Belgium</t>
  </si>
  <si>
    <t>EU.BEL</t>
  </si>
  <si>
    <t>EU.Cyprus</t>
  </si>
  <si>
    <t>EU.CYP</t>
  </si>
  <si>
    <t>EU.Denmark</t>
  </si>
  <si>
    <t>EU.DNK</t>
  </si>
  <si>
    <t>EU.España</t>
  </si>
  <si>
    <t>EU.ESP</t>
  </si>
  <si>
    <t>EU.Estonia</t>
  </si>
  <si>
    <t>EU.EST</t>
  </si>
  <si>
    <t>EU.France</t>
  </si>
  <si>
    <t>EU.FRA</t>
  </si>
  <si>
    <t>EU.Germany</t>
  </si>
  <si>
    <t>EU.DEU</t>
  </si>
  <si>
    <t>EU.Greece</t>
  </si>
  <si>
    <t>EU.GRC</t>
  </si>
  <si>
    <t>EU.Ireland</t>
  </si>
  <si>
    <t>EU.IRL</t>
  </si>
  <si>
    <t>EU.Italy</t>
  </si>
  <si>
    <t>EU.ITA</t>
  </si>
  <si>
    <t>EU.Latvia</t>
  </si>
  <si>
    <t>EU.LVA</t>
  </si>
  <si>
    <t>EU.Lithuania</t>
  </si>
  <si>
    <t>EU.LTU</t>
  </si>
  <si>
    <t>EU.Malta</t>
  </si>
  <si>
    <t>EU.MLT</t>
  </si>
  <si>
    <t>EU.Netherlands</t>
  </si>
  <si>
    <t>EU.NLD</t>
  </si>
  <si>
    <t>EU.Poland</t>
  </si>
  <si>
    <t>EU.POL</t>
  </si>
  <si>
    <t>EU.Portugal</t>
  </si>
  <si>
    <t>EU.PRT</t>
  </si>
  <si>
    <t>EU.Sweden</t>
  </si>
  <si>
    <t>EU.SWE</t>
  </si>
  <si>
    <t>EU.United Kingdom</t>
  </si>
  <si>
    <t>EU.UK</t>
  </si>
  <si>
    <t>Detail</t>
  </si>
  <si>
    <t>Specify if this submission is Preliminary (subject to revision) or Final (already validated).</t>
  </si>
  <si>
    <t>The calendar year (4 digits) to which the data relate.</t>
  </si>
  <si>
    <t>Choose the Flag CPC reporting the data (ICCAT codes).</t>
  </si>
  <si>
    <t>Add additional (complementary) notes in respect to the overall dataset (if needed).</t>
  </si>
  <si>
    <t>Notes</t>
  </si>
  <si>
    <t>Country in which the Institution is based.</t>
  </si>
  <si>
    <t>Postal address of the institution (street, number, city, state).</t>
  </si>
  <si>
    <t>Department within the Institution, where applicable.</t>
  </si>
  <si>
    <t>Institute (ministry, agency, research Institute, etc.) to which the statistical Correspondent is affiliated.</t>
  </si>
  <si>
    <t>Telephone number of the Statistical Correspondent.</t>
  </si>
  <si>
    <t>Email address of the Statistical Correspondent.</t>
  </si>
  <si>
    <t>Name (full OR Name &amp; Surname) of the Statistical Correspondent (officially nominated by the CPC).</t>
  </si>
  <si>
    <t>Header</t>
  </si>
  <si>
    <t>Description</t>
  </si>
  <si>
    <t>Field</t>
  </si>
  <si>
    <t>Leave "blank" the fields for which you don't collect information</t>
  </si>
  <si>
    <t>Recommendation for users with databases: To Paste an entire datatset into the Detail section (must have the same structure and format) use "Paste special (values)"</t>
  </si>
  <si>
    <t>General</t>
  </si>
  <si>
    <t>Base port/zone</t>
  </si>
  <si>
    <t>Number of samples</t>
  </si>
  <si>
    <t>Sizes frequencies should be reported in length OR weight classes. Length classes are preferred. For length classes, the type length measurement (LJFL, FL, TL, etc.) should be indicated. Weight size frequencies must be in intervals of one kilogram.</t>
  </si>
  <si>
    <t>Interval</t>
  </si>
  <si>
    <t>Choose the Interval of the size frequencies (1cm; 2cm, 5 cm; 1kg).</t>
  </si>
  <si>
    <t>Identify the class boundary intervals (lower limit, central point, upper limit).</t>
  </si>
  <si>
    <t>The time period in which the catch was taken (ICCAT codes). Monthly is the recommended period.</t>
  </si>
  <si>
    <t>Choose the Gear code (ICCAT codes).</t>
  </si>
  <si>
    <t>Choose the quadrant (ICCAT codes: NE(1); SE(2); SW(3); NW(4)).</t>
  </si>
  <si>
    <t>Latitude of the corner of the square closest to 0º (multiples of the Square Type code).</t>
  </si>
  <si>
    <t>Longitude of the corner of the square closest to 0º (multiples of the Square Type code).</t>
  </si>
  <si>
    <t>Total catch in number of fish of the strata.</t>
  </si>
  <si>
    <t>Number of samples combined used in each strata.</t>
  </si>
  <si>
    <t>Total weight (kg) of the fish sampled in the sample unit.</t>
  </si>
  <si>
    <t>Total number of fish in the sample unit.</t>
  </si>
  <si>
    <t>Identification</t>
  </si>
  <si>
    <t>EU.Bulgaria</t>
  </si>
  <si>
    <t>EU.BGR</t>
  </si>
  <si>
    <t>EU.Slovenia</t>
  </si>
  <si>
    <t>EU.SVN</t>
  </si>
  <si>
    <t>Korea Rep.</t>
  </si>
  <si>
    <t>Curaçao</t>
  </si>
  <si>
    <t>Bolivia</t>
  </si>
  <si>
    <t>BOL</t>
  </si>
  <si>
    <t>Montenegro</t>
  </si>
  <si>
    <t>MNE</t>
  </si>
  <si>
    <t>Serbia</t>
  </si>
  <si>
    <t>SRB</t>
  </si>
  <si>
    <t>Singapore</t>
  </si>
  <si>
    <t>SGP</t>
  </si>
  <si>
    <t>Switzerland</t>
  </si>
  <si>
    <t>CHE</t>
  </si>
  <si>
    <t>ALB-N</t>
  </si>
  <si>
    <t>ALB-S</t>
  </si>
  <si>
    <t>ALB-M</t>
  </si>
  <si>
    <t>BFT-E</t>
  </si>
  <si>
    <t>BFT-W</t>
  </si>
  <si>
    <t>BET-A</t>
  </si>
  <si>
    <t>SKJ-E</t>
  </si>
  <si>
    <t>SKJ-W</t>
  </si>
  <si>
    <t>YFT-E</t>
  </si>
  <si>
    <t>YFT-W</t>
  </si>
  <si>
    <t>SWO-N</t>
  </si>
  <si>
    <t>SWO-S</t>
  </si>
  <si>
    <t>SWO-M</t>
  </si>
  <si>
    <t>MD</t>
  </si>
  <si>
    <t>Section</t>
  </si>
  <si>
    <t>INTERNATIONAL COMMISSION FOR THE CONSERVATION OF ATLANTIC TUNAS</t>
  </si>
  <si>
    <t>COMMISSION INTERNATIONALE POUR LA CONSERVATION DES THONIDÉS DE L'ATLANTIQUE</t>
  </si>
  <si>
    <t>COMISIÓN INTERNACIONAL PARA LA CONSERVACIÓN DEL ATÚN ATLÁNTICO</t>
  </si>
  <si>
    <t>Correspondant statistique</t>
  </si>
  <si>
    <t>Nom</t>
  </si>
  <si>
    <t>Nombre</t>
  </si>
  <si>
    <t>Téléphone</t>
  </si>
  <si>
    <t>Teléfono</t>
  </si>
  <si>
    <t>Afiliación</t>
  </si>
  <si>
    <t>Institución</t>
  </si>
  <si>
    <t>Département</t>
  </si>
  <si>
    <t>Departamento</t>
  </si>
  <si>
    <t>Adresse</t>
  </si>
  <si>
    <t>Dirección</t>
  </si>
  <si>
    <t>Pays</t>
  </si>
  <si>
    <t>País</t>
  </si>
  <si>
    <t>Caractéristiques du jeu de données</t>
  </si>
  <si>
    <t>Pavillon déclarant</t>
  </si>
  <si>
    <t>Año civil</t>
  </si>
  <si>
    <t>Version transmise</t>
  </si>
  <si>
    <t>Versión declarada</t>
  </si>
  <si>
    <t>Catch type</t>
  </si>
  <si>
    <t>Type de produit</t>
  </si>
  <si>
    <t>Tipo de producto</t>
  </si>
  <si>
    <t>Attributs des fréquences de taille</t>
  </si>
  <si>
    <t>Type de classe de taille</t>
  </si>
  <si>
    <t>Tipo de clase de talla</t>
  </si>
  <si>
    <t>Intervalle</t>
  </si>
  <si>
    <t>Intervalo</t>
  </si>
  <si>
    <t>Limite de classe</t>
  </si>
  <si>
    <t>Límite de clase</t>
  </si>
  <si>
    <t>Notas</t>
  </si>
  <si>
    <t>Strates de la capture associées aux échantillons</t>
  </si>
  <si>
    <t>Estratos de captura asociados a muestras</t>
  </si>
  <si>
    <t>Captura total</t>
  </si>
  <si>
    <t>Periodo de tiempo</t>
  </si>
  <si>
    <t>Poids (Kg)</t>
  </si>
  <si>
    <t>Peso (kg)</t>
  </si>
  <si>
    <t>Número de peces</t>
  </si>
  <si>
    <t>Number &amp; Gender</t>
  </si>
  <si>
    <t>Nombre &amp; Sexe</t>
  </si>
  <si>
    <t>Número &amp; Sexo</t>
  </si>
  <si>
    <t>Laisser en blanc les champs pour lesquels vous ne recueillez pas d'informations.</t>
  </si>
  <si>
    <t>Champ</t>
  </si>
  <si>
    <t>Nom (complet OU Prénom et Nom) du Correspondant statistique (officiellement désigné par la CPC).</t>
  </si>
  <si>
    <t>Adresse email du Correspondant statistique.</t>
  </si>
  <si>
    <t>Numéro de téléphone du Correspondant statistique.</t>
  </si>
  <si>
    <t>Institution (ministère, agence, institut de recherche, etc.) à laquelle le Correspondant statistique est affilié.</t>
  </si>
  <si>
    <t>Département au sein de l'institution, le cas échéant.</t>
  </si>
  <si>
    <t>Adresse postale de l'institution (rue, numéro, ville, état).</t>
  </si>
  <si>
    <t>Pays dans lequel l'institution est installée.</t>
  </si>
  <si>
    <t>Choisir la CPC de pavillon qui déclare les données (code ICCAT).</t>
  </si>
  <si>
    <t>Préciser si cette soumission est préliminaire (sujette à révision) ou finale (déjà validée).</t>
  </si>
  <si>
    <t>Choisir l'intervalle des fréquences de taille (1cm; 2cm; 5cm; 1kg).</t>
  </si>
  <si>
    <t>Identifier les intervalles des limites de classe (limite inférieure, point central, limite supérieure).</t>
  </si>
  <si>
    <t>Ajouter des notes additionnelles (complémentaires) en ce qui concerne le jeu de données global (si nécessaire).</t>
  </si>
  <si>
    <t>Zone/Port d'attache</t>
  </si>
  <si>
    <t>Période temporelle</t>
  </si>
  <si>
    <t>Période temporelle pendant laquelle la prise a été réalisée (codes ICCAT). La période mensuelle est recommandée.</t>
  </si>
  <si>
    <t>Choisir le code Engin (code ICCAT).</t>
  </si>
  <si>
    <t>Choisir le quadrant (codes ICCAT: NE(1) ; SE(2) ; SW(3) ; NW(4)).</t>
  </si>
  <si>
    <t>Latitude du coin du carré le plus proche de 0º (multiples du code type de carré).</t>
  </si>
  <si>
    <t>Longitude du coin du carré le plus proche de 0º (multiples du code type de carré).</t>
  </si>
  <si>
    <t>Saisir la prise totale en poids (kg) des strates.</t>
  </si>
  <si>
    <t>Nombre d'échantillons combinés utilisés dans chaque strate.</t>
  </si>
  <si>
    <t>Poids total (kg) des poissons échantillonnés dans l'unité de l'échantillon.</t>
  </si>
  <si>
    <t>Nombre total de poissons dans l'unité de l'échantillon.</t>
  </si>
  <si>
    <t>Utilice siempre los códigos estándar ICCAT (cuando se requiere el elemento "OTROS" de varios campos, éste debe describirse explícitamente en las "Notas").</t>
  </si>
  <si>
    <t>Deje en blanco los campos para los que no se ha recopilado información.</t>
  </si>
  <si>
    <t>Campo</t>
  </si>
  <si>
    <t>Descripción</t>
  </si>
  <si>
    <t>Cabecera</t>
  </si>
  <si>
    <t>Identificación</t>
  </si>
  <si>
    <t>Número de teléfono del corresponsal estadístico.</t>
  </si>
  <si>
    <t>Institución (Ministerio, Agencia, instituto de investigación, etc.) al que pertenece el corresponsal estadístico.</t>
  </si>
  <si>
    <t>Departamento dentro de la institución, si procede.</t>
  </si>
  <si>
    <t>País en el que tiene su sede la institución.</t>
  </si>
  <si>
    <t>Año civil (cuatro dígitos) al que se refieren los datos.</t>
  </si>
  <si>
    <t>Escoger el intervalo de frecuencias de talla (1 cm, 2 cm, 5 cm, 1 kg).</t>
  </si>
  <si>
    <t>Añadir notas adicionales (complementarias) para el conjunto de datos global (si se requieren).</t>
  </si>
  <si>
    <t>Detalle</t>
  </si>
  <si>
    <t>Zona/Puerto base</t>
  </si>
  <si>
    <t>El periodo en que se realizó la captura (códigos ICCAT). Se recomienda utilizar periodos mensuales.</t>
  </si>
  <si>
    <t>Escoger un código de arte (códigos ICCAT)</t>
  </si>
  <si>
    <t>Escoger el cuadrante (códigos ICCAT: NE(1); SE(2); SW(3); NW:(4)).</t>
  </si>
  <si>
    <t>Latitud de la esquina de la cuadrícula más cercana a 0º (múltiplos del código de tipo cuadrícula).</t>
  </si>
  <si>
    <t>Longitud de la esquina de la cuadrícula más cercana a cero (múltiplos del código de tipo de cuadrícula).</t>
  </si>
  <si>
    <t>Consignar la captura total en peso (kg) del estrato.</t>
  </si>
  <si>
    <t>Número</t>
  </si>
  <si>
    <t>Captura total en número de ejemplares del estrato.</t>
  </si>
  <si>
    <t>Número de muestras</t>
  </si>
  <si>
    <t>Número de muestras combinadas utilizadas en cada estrato.</t>
  </si>
  <si>
    <t>Peso total (kg) de los ejemplares muestreados en la unidad de muestra.</t>
  </si>
  <si>
    <t>Número total de ejemplares en la unidad de muestra.</t>
  </si>
  <si>
    <t>C</t>
  </si>
  <si>
    <t>Catches</t>
  </si>
  <si>
    <t>L</t>
  </si>
  <si>
    <t>Landings</t>
  </si>
  <si>
    <t>DL</t>
  </si>
  <si>
    <t>DD</t>
  </si>
  <si>
    <t>Discards Dead</t>
  </si>
  <si>
    <t>Discards Live</t>
  </si>
  <si>
    <t>Specify if associated samples are from catch landings or discards, and if discards whether there are live or dead discards.</t>
  </si>
  <si>
    <t>Veuillez spécifier si les échantillons associés sont issus des débarquements ou des rejets. S’il s’agit de rejets, veuillez indiquer s’ils sont morts ou vivants.</t>
  </si>
  <si>
    <t>Version</t>
  </si>
  <si>
    <t>Nombre d’échantillons</t>
  </si>
  <si>
    <t>ETRO</t>
  </si>
  <si>
    <t>Brazil</t>
  </si>
  <si>
    <t>Artisanal, Industrial, ETRO</t>
  </si>
  <si>
    <t>China PR</t>
  </si>
  <si>
    <t>Abidjan, S. Pedro</t>
  </si>
  <si>
    <t>EU.Croatia</t>
  </si>
  <si>
    <t>EU.HRV</t>
  </si>
  <si>
    <t>Canárias, Coruña, Cantabric sea, ETRO, MEDI</t>
  </si>
  <si>
    <t>Mainland, ETRO, MEDI, Guadaloupe, Martinique</t>
  </si>
  <si>
    <t>EU.Hungary</t>
  </si>
  <si>
    <t>EU.HUN</t>
  </si>
  <si>
    <t>Adriatic sea, Ionian sea, Ligurian sea, Sardenha, Strait of Sicily, Tyrrenean sea</t>
  </si>
  <si>
    <t>Mainland, Azores, Madeira</t>
  </si>
  <si>
    <t>Artisanal, Industrial</t>
  </si>
  <si>
    <t>Guinée Rep.</t>
  </si>
  <si>
    <t>Tanger, Nador, ETRO</t>
  </si>
  <si>
    <t>Murmansk, Kaliningrad</t>
  </si>
  <si>
    <t>Artisanal, Dakar based, ETRO</t>
  </si>
  <si>
    <t>Syria</t>
  </si>
  <si>
    <t>Trinidad, Tobago</t>
  </si>
  <si>
    <t>Comercial, Recreational</t>
  </si>
  <si>
    <t>Artisanal, Industrial, Foreign based</t>
  </si>
  <si>
    <t>CUW</t>
  </si>
  <si>
    <t>Iran</t>
  </si>
  <si>
    <t>Palestine</t>
  </si>
  <si>
    <t>Atlantic bluefin tuna</t>
  </si>
  <si>
    <t>Thon rouge de l'Atlantique</t>
  </si>
  <si>
    <t>Atún rojo del Atlántico</t>
  </si>
  <si>
    <t>FieldID</t>
  </si>
  <si>
    <t>Item</t>
  </si>
  <si>
    <t>ENG</t>
  </si>
  <si>
    <t>NO</t>
  </si>
  <si>
    <t>item</t>
  </si>
  <si>
    <t>subtitle</t>
  </si>
  <si>
    <t>title</t>
  </si>
  <si>
    <t>G00</t>
  </si>
  <si>
    <t>G01a</t>
  </si>
  <si>
    <t>a)</t>
  </si>
  <si>
    <t>b)</t>
  </si>
  <si>
    <t>c)</t>
  </si>
  <si>
    <t>d)</t>
  </si>
  <si>
    <t>e)</t>
  </si>
  <si>
    <t>Translation for Forms</t>
  </si>
  <si>
    <t>Language</t>
  </si>
  <si>
    <t>Langue</t>
  </si>
  <si>
    <t>Idioma</t>
  </si>
  <si>
    <t>field</t>
  </si>
  <si>
    <t>Date reported</t>
  </si>
  <si>
    <t>Reference Nº</t>
  </si>
  <si>
    <t>File name (proposed)</t>
  </si>
  <si>
    <t>Réservé au Secrétariat</t>
  </si>
  <si>
    <t>Fecha de notificación</t>
  </si>
  <si>
    <t>Nº Reference</t>
  </si>
  <si>
    <t>Nº Referencia</t>
  </si>
  <si>
    <t>Nom du fichier (proposé)</t>
  </si>
  <si>
    <t>Nombre de archivo (propuesto)</t>
  </si>
  <si>
    <t>FRA</t>
  </si>
  <si>
    <t>ESP</t>
  </si>
  <si>
    <t>U</t>
  </si>
  <si>
    <t>M</t>
  </si>
  <si>
    <t>F</t>
  </si>
  <si>
    <t>I</t>
  </si>
  <si>
    <t>TimeCatch</t>
  </si>
  <si>
    <t>PortZone</t>
  </si>
  <si>
    <t>szClass</t>
  </si>
  <si>
    <t>NrSamples</t>
  </si>
  <si>
    <t>FishSampW</t>
  </si>
  <si>
    <t>FishSampN</t>
  </si>
  <si>
    <t>TotCatchW</t>
  </si>
  <si>
    <t>TotCatchN</t>
  </si>
  <si>
    <t>Weight (kg)</t>
  </si>
  <si>
    <t>Table. Reporting Flags, Flags of Vessel / Countries (A2 &amp; A3 ISO 3166)</t>
  </si>
  <si>
    <t>FlagName</t>
  </si>
  <si>
    <t>FlagCode</t>
  </si>
  <si>
    <t>Base Ports/Zones (current)</t>
  </si>
  <si>
    <t>FlagA3ISO</t>
  </si>
  <si>
    <t>FlagA2ISO</t>
  </si>
  <si>
    <t>AL</t>
  </si>
  <si>
    <t>DZ</t>
  </si>
  <si>
    <t>AO</t>
  </si>
  <si>
    <t>BZ</t>
  </si>
  <si>
    <t>BR</t>
  </si>
  <si>
    <t>CA</t>
  </si>
  <si>
    <t>CV</t>
  </si>
  <si>
    <t>CN</t>
  </si>
  <si>
    <t>CI</t>
  </si>
  <si>
    <t>EG</t>
  </si>
  <si>
    <t>BEL</t>
  </si>
  <si>
    <t>BE</t>
  </si>
  <si>
    <t>BGR</t>
  </si>
  <si>
    <t>BG</t>
  </si>
  <si>
    <t>HRV</t>
  </si>
  <si>
    <t>HR</t>
  </si>
  <si>
    <t>CYP</t>
  </si>
  <si>
    <t>CY</t>
  </si>
  <si>
    <t>DNK</t>
  </si>
  <si>
    <t>DK</t>
  </si>
  <si>
    <t>ES</t>
  </si>
  <si>
    <t>EST</t>
  </si>
  <si>
    <t>EE</t>
  </si>
  <si>
    <t>FR</t>
  </si>
  <si>
    <t>DEU</t>
  </si>
  <si>
    <t>DE</t>
  </si>
  <si>
    <t>GRC</t>
  </si>
  <si>
    <t>GR</t>
  </si>
  <si>
    <t>HUN</t>
  </si>
  <si>
    <t>HU</t>
  </si>
  <si>
    <t>IRL</t>
  </si>
  <si>
    <t>IE</t>
  </si>
  <si>
    <t>ITA</t>
  </si>
  <si>
    <t>IT</t>
  </si>
  <si>
    <t>LVA</t>
  </si>
  <si>
    <t>LV</t>
  </si>
  <si>
    <t>LTU</t>
  </si>
  <si>
    <t>LT</t>
  </si>
  <si>
    <t>MLT</t>
  </si>
  <si>
    <t>MT</t>
  </si>
  <si>
    <t>NLD</t>
  </si>
  <si>
    <t>NL</t>
  </si>
  <si>
    <t>POL</t>
  </si>
  <si>
    <t>PL</t>
  </si>
  <si>
    <t>PRT</t>
  </si>
  <si>
    <t>PT</t>
  </si>
  <si>
    <t>SVN</t>
  </si>
  <si>
    <t>SI</t>
  </si>
  <si>
    <t>SWE</t>
  </si>
  <si>
    <t>GBR</t>
  </si>
  <si>
    <t>GB</t>
  </si>
  <si>
    <t>SPM</t>
  </si>
  <si>
    <t>PM</t>
  </si>
  <si>
    <t>GA</t>
  </si>
  <si>
    <t>GH</t>
  </si>
  <si>
    <t>GT</t>
  </si>
  <si>
    <t>GQ</t>
  </si>
  <si>
    <t>HN</t>
  </si>
  <si>
    <t>IS</t>
  </si>
  <si>
    <t>JP</t>
  </si>
  <si>
    <t>KR</t>
  </si>
  <si>
    <t>LY</t>
  </si>
  <si>
    <t>MA</t>
  </si>
  <si>
    <t>MR</t>
  </si>
  <si>
    <t>MX</t>
  </si>
  <si>
    <t>NA</t>
  </si>
  <si>
    <t>NI</t>
  </si>
  <si>
    <t>NG</t>
  </si>
  <si>
    <t>PA</t>
  </si>
  <si>
    <t>PH</t>
  </si>
  <si>
    <t>RU</t>
  </si>
  <si>
    <t>ST</t>
  </si>
  <si>
    <t>SN</t>
  </si>
  <si>
    <t>SL</t>
  </si>
  <si>
    <t>ZA</t>
  </si>
  <si>
    <t>VC</t>
  </si>
  <si>
    <t>SY</t>
  </si>
  <si>
    <t>TT</t>
  </si>
  <si>
    <t>US</t>
  </si>
  <si>
    <t>BMU</t>
  </si>
  <si>
    <t>BM</t>
  </si>
  <si>
    <t>VGB</t>
  </si>
  <si>
    <t>VG</t>
  </si>
  <si>
    <t>SHN</t>
  </si>
  <si>
    <t>SH</t>
  </si>
  <si>
    <t>TCA</t>
  </si>
  <si>
    <t>TC</t>
  </si>
  <si>
    <t>UY</t>
  </si>
  <si>
    <t>VU</t>
  </si>
  <si>
    <t>VE</t>
  </si>
  <si>
    <t>BO</t>
  </si>
  <si>
    <t>TWN</t>
  </si>
  <si>
    <t>CW</t>
  </si>
  <si>
    <t>SV</t>
  </si>
  <si>
    <t>SR</t>
  </si>
  <si>
    <t>AI</t>
  </si>
  <si>
    <t>AG</t>
  </si>
  <si>
    <t>AR</t>
  </si>
  <si>
    <t>AW</t>
  </si>
  <si>
    <t>BS</t>
  </si>
  <si>
    <t>BY</t>
  </si>
  <si>
    <t>BJ</t>
  </si>
  <si>
    <t>KH</t>
  </si>
  <si>
    <t>CM</t>
  </si>
  <si>
    <t>KY</t>
  </si>
  <si>
    <t>CL</t>
  </si>
  <si>
    <t>CO</t>
  </si>
  <si>
    <t>CG</t>
  </si>
  <si>
    <t>CR</t>
  </si>
  <si>
    <t>CU</t>
  </si>
  <si>
    <t>DM</t>
  </si>
  <si>
    <t>DO</t>
  </si>
  <si>
    <t>EC</t>
  </si>
  <si>
    <t>FK</t>
  </si>
  <si>
    <t>FO</t>
  </si>
  <si>
    <t>GM</t>
  </si>
  <si>
    <t>GE</t>
  </si>
  <si>
    <t>GD</t>
  </si>
  <si>
    <t>GW</t>
  </si>
  <si>
    <t>GY</t>
  </si>
  <si>
    <t>IN</t>
  </si>
  <si>
    <t>IR</t>
  </si>
  <si>
    <t>IL</t>
  </si>
  <si>
    <t>JM</t>
  </si>
  <si>
    <t>LB</t>
  </si>
  <si>
    <t>LR</t>
  </si>
  <si>
    <t>MY</t>
  </si>
  <si>
    <t>MU</t>
  </si>
  <si>
    <t>ME</t>
  </si>
  <si>
    <t>PR</t>
  </si>
  <si>
    <t>RO</t>
  </si>
  <si>
    <t>KN</t>
  </si>
  <si>
    <t>RS</t>
  </si>
  <si>
    <t>SC</t>
  </si>
  <si>
    <t>SG</t>
  </si>
  <si>
    <t>LC</t>
  </si>
  <si>
    <t>CH</t>
  </si>
  <si>
    <t>TH</t>
  </si>
  <si>
    <t>TG</t>
  </si>
  <si>
    <t>UA</t>
  </si>
  <si>
    <t>VI</t>
  </si>
  <si>
    <t>Table. Species (Tunas &amp; sharks) standard codes</t>
  </si>
  <si>
    <t>ScieName</t>
  </si>
  <si>
    <t>CoNameEN</t>
  </si>
  <si>
    <t>CoNameFR</t>
  </si>
  <si>
    <t>CoNameES</t>
  </si>
  <si>
    <t>IccSpcGrp</t>
  </si>
  <si>
    <t>TaxonType</t>
  </si>
  <si>
    <t>1-Tuna (major sp.)</t>
  </si>
  <si>
    <t>1-Species</t>
  </si>
  <si>
    <t>Table. Sampling Areas (ICCAT Task-II)</t>
  </si>
  <si>
    <t>SampAreaCode</t>
  </si>
  <si>
    <t>ATorMD</t>
  </si>
  <si>
    <t>StockCode</t>
  </si>
  <si>
    <t>AT</t>
  </si>
  <si>
    <t>Time period</t>
  </si>
  <si>
    <t>S00</t>
  </si>
  <si>
    <t>Specific (by field)</t>
  </si>
  <si>
    <t>Spécifique (par champ)</t>
  </si>
  <si>
    <t>Específico (por campo)</t>
  </si>
  <si>
    <t>Part</t>
  </si>
  <si>
    <t>Partie</t>
  </si>
  <si>
    <t>Parte</t>
  </si>
  <si>
    <t xml:space="preserve">Section </t>
  </si>
  <si>
    <t>Sección</t>
  </si>
  <si>
    <t>Sub-section</t>
  </si>
  <si>
    <t>Sous-section</t>
  </si>
  <si>
    <t>Sub-secciones</t>
  </si>
  <si>
    <t>Tête</t>
  </si>
  <si>
    <t>Détail</t>
  </si>
  <si>
    <t>In Header section, only white cells can be filled (manually or by selecting from the Combo Box the corresponding code).</t>
  </si>
  <si>
    <t>En la sección de cabecera, sólo pueden cumplimentarse las celdas en blanco (manualmente o seleccionando en la pestaña desplegable el código correspondiente).</t>
  </si>
  <si>
    <t>Clase de talla</t>
  </si>
  <si>
    <t>Classe de taille</t>
  </si>
  <si>
    <t>Size class</t>
  </si>
  <si>
    <t>Number of fish</t>
  </si>
  <si>
    <t>Filter 1</t>
  </si>
  <si>
    <t>Filter 2</t>
  </si>
  <si>
    <t>NEW data</t>
  </si>
  <si>
    <t>VersionDescrip</t>
  </si>
  <si>
    <t>Final</t>
  </si>
  <si>
    <t>Final estimations (no changes expected)</t>
  </si>
  <si>
    <t>Preliminary</t>
  </si>
  <si>
    <t>Preliminary estimates (expected changes)</t>
  </si>
  <si>
    <t>Content</t>
  </si>
  <si>
    <t>ContentDescrip</t>
  </si>
  <si>
    <t>Data never reported to ICCAT (NEW information)</t>
  </si>
  <si>
    <t>Revision (FULL)</t>
  </si>
  <si>
    <t>Revision that will fully replace the existent data previously reported</t>
  </si>
  <si>
    <t>Revision (PARTIAL)</t>
  </si>
  <si>
    <t>Revision that will partially replace the existent data previously reported</t>
  </si>
  <si>
    <t>Order</t>
  </si>
  <si>
    <t>Module</t>
  </si>
  <si>
    <t>FieldType</t>
  </si>
  <si>
    <t>FldNameEN</t>
  </si>
  <si>
    <t>FldNameFR</t>
  </si>
  <si>
    <t>FldNameES</t>
  </si>
  <si>
    <t>FldInstructEN</t>
  </si>
  <si>
    <t>FldInstructFR</t>
  </si>
  <si>
    <t>FldInstructES</t>
  </si>
  <si>
    <t>FS</t>
  </si>
  <si>
    <t>FI</t>
  </si>
  <si>
    <t>1-Title</t>
  </si>
  <si>
    <t>2-Header</t>
  </si>
  <si>
    <t>3-Detail</t>
  </si>
  <si>
    <t>4-General</t>
  </si>
  <si>
    <t>5-specific</t>
  </si>
  <si>
    <t>T01</t>
  </si>
  <si>
    <t>CICTA</t>
  </si>
  <si>
    <t>CICAA</t>
  </si>
  <si>
    <t>T03</t>
  </si>
  <si>
    <t>(fixed)</t>
  </si>
  <si>
    <t>Versión</t>
  </si>
  <si>
    <t>ICCAT code</t>
  </si>
  <si>
    <t>section</t>
  </si>
  <si>
    <t>subsection</t>
  </si>
  <si>
    <t>Form</t>
  </si>
  <si>
    <t>H00</t>
  </si>
  <si>
    <t>D00</t>
  </si>
  <si>
    <t>H10</t>
  </si>
  <si>
    <t>H11</t>
  </si>
  <si>
    <t>hName</t>
  </si>
  <si>
    <t>hEmail</t>
  </si>
  <si>
    <t>hPhone</t>
  </si>
  <si>
    <t>H12</t>
  </si>
  <si>
    <t>hInstit</t>
  </si>
  <si>
    <t>hDepart</t>
  </si>
  <si>
    <t>hAddress</t>
  </si>
  <si>
    <t>hCountry</t>
  </si>
  <si>
    <t>H20</t>
  </si>
  <si>
    <t>H21</t>
  </si>
  <si>
    <t>hYearC</t>
  </si>
  <si>
    <t>hVersion</t>
  </si>
  <si>
    <t>hSzclassfreq</t>
  </si>
  <si>
    <t>hSzinterval</t>
  </si>
  <si>
    <t>hSzclasslim</t>
  </si>
  <si>
    <t>hDaterep</t>
  </si>
  <si>
    <t>hRef</t>
  </si>
  <si>
    <t>hFname</t>
  </si>
  <si>
    <t>hNotes</t>
  </si>
  <si>
    <t>H30</t>
  </si>
  <si>
    <t>text</t>
  </si>
  <si>
    <t>T02</t>
  </si>
  <si>
    <t>LW (Live/round Weight)</t>
  </si>
  <si>
    <t>hContent</t>
  </si>
  <si>
    <t>Content (data)</t>
  </si>
  <si>
    <t>Contenu (données)</t>
  </si>
  <si>
    <t>Contenido (datos)</t>
  </si>
  <si>
    <t>Specify if the overall data content is: "new data"; "full revision"; "partial revision"</t>
  </si>
  <si>
    <t>Préciser si le contenu global de données est: "nouvelles données"; "révision complète"; "révision partielle"</t>
  </si>
  <si>
    <t>General01</t>
  </si>
  <si>
    <t>General02</t>
  </si>
  <si>
    <t>General03</t>
  </si>
  <si>
    <t>General04</t>
  </si>
  <si>
    <t>General05</t>
  </si>
  <si>
    <t>SC01</t>
  </si>
  <si>
    <t>SC02</t>
  </si>
  <si>
    <t>SC03</t>
  </si>
  <si>
    <t>SC04</t>
  </si>
  <si>
    <t>SC05</t>
  </si>
  <si>
    <t>SC06</t>
  </si>
  <si>
    <t>5-Specific</t>
  </si>
  <si>
    <t>ChampType</t>
  </si>
  <si>
    <t>CampoTipo</t>
  </si>
  <si>
    <t>SC07</t>
  </si>
  <si>
    <t>D10</t>
  </si>
  <si>
    <t>D20</t>
  </si>
  <si>
    <t>D11</t>
  </si>
  <si>
    <t>D12</t>
  </si>
  <si>
    <t>D13</t>
  </si>
  <si>
    <t>D12a</t>
  </si>
  <si>
    <t>D12b</t>
  </si>
  <si>
    <t>D21</t>
  </si>
  <si>
    <t>hFilter1</t>
  </si>
  <si>
    <t>boolean</t>
  </si>
  <si>
    <t>Filtre 1</t>
  </si>
  <si>
    <t>Filtro 1</t>
  </si>
  <si>
    <t>Secretariat use only</t>
  </si>
  <si>
    <t>hFilter2</t>
  </si>
  <si>
    <t>Filtre 2</t>
  </si>
  <si>
    <t>Filtro 2</t>
  </si>
  <si>
    <t>H31</t>
  </si>
  <si>
    <t>float</t>
  </si>
  <si>
    <t>integer</t>
  </si>
  <si>
    <t>date</t>
  </si>
  <si>
    <t>T00</t>
  </si>
  <si>
    <t>ST05-CAS</t>
  </si>
  <si>
    <t>TASK II - CATCH AT SIZE ESTIMATIONS (major tunas)</t>
  </si>
  <si>
    <t>TÂCHE II - ESTIMATIONS DE PRISE PAR TAILLE (principaux thonidés)</t>
  </si>
  <si>
    <t>TAREA II - ESTIMACIONES DE CAPTURA POR TALLA (atunes principales)</t>
  </si>
  <si>
    <t>T00a</t>
  </si>
  <si>
    <t>Title</t>
  </si>
  <si>
    <t>Titre</t>
  </si>
  <si>
    <t>Título</t>
  </si>
  <si>
    <t>Form Title</t>
  </si>
  <si>
    <t>Titre du formulaire</t>
  </si>
  <si>
    <t>Título del formulario</t>
  </si>
  <si>
    <t>Always use the lastest version of this form.</t>
  </si>
  <si>
    <t>Utiliser toujours la dernière version de ce formulaire.</t>
  </si>
  <si>
    <t>Utilice siempre la última versión de este formulario.</t>
  </si>
  <si>
    <t>Choose the language (EN, FR, ES) for form translation</t>
  </si>
  <si>
    <t>Choisisser la langue (EN, FR, ES) pour la traduction du formulaire.</t>
  </si>
  <si>
    <t>Elija el idioma (EN, FR, ES) para la traducción del formulario.</t>
  </si>
  <si>
    <t>Corresponsal estadístico</t>
  </si>
  <si>
    <t>Reservado a la Secretaría</t>
  </si>
  <si>
    <t>Filtering criteria</t>
  </si>
  <si>
    <t>Critères de filtrage</t>
  </si>
  <si>
    <t>Criterios de filtrado</t>
  </si>
  <si>
    <t>Características del conjunto de datos</t>
  </si>
  <si>
    <t>H32</t>
  </si>
  <si>
    <t>Catch attributes</t>
  </si>
  <si>
    <t>Attributs de la capture</t>
  </si>
  <si>
    <t>Atributos de captura</t>
  </si>
  <si>
    <t>Atributos de frecuencias de talla</t>
  </si>
  <si>
    <t>H40</t>
  </si>
  <si>
    <t>Other attributes</t>
  </si>
  <si>
    <t>Autres attributs</t>
  </si>
  <si>
    <t>Otros atributos</t>
  </si>
  <si>
    <t>Nombre (completo o nombre y apellido) del Corresponsal estadístico designado oficialmente por la CPC.</t>
  </si>
  <si>
    <t>Dirección de correo electrónico del corresponsal estadístico.</t>
  </si>
  <si>
    <t>Dirección postal de la institución (calle, número, ciudad, estado).</t>
  </si>
  <si>
    <t>hFlagrep</t>
  </si>
  <si>
    <t>Reporting Flag</t>
  </si>
  <si>
    <t>Pabellón declarante</t>
  </si>
  <si>
    <t>Escoger la CPC del pabellón que comunica los datos (códigos ICCAT).</t>
  </si>
  <si>
    <t>Année civil</t>
  </si>
  <si>
    <t>L'année civile (4 chiffres) à laquelle les données correspondent.</t>
  </si>
  <si>
    <t>Especificar si la presentación es preliminar (sujeta a revisión) o final (ya validada).</t>
  </si>
  <si>
    <t>Especificar si el contenido general de los datos es: "nuevos datos"; "revisión completa"; "revisión parcial"</t>
  </si>
  <si>
    <t>hSpeciesCd</t>
  </si>
  <si>
    <t>Species (cod)</t>
  </si>
  <si>
    <t>Espèce (cod)</t>
  </si>
  <si>
    <t>Especie (cód)</t>
  </si>
  <si>
    <t>Choose the species code (ICCAT codes).</t>
  </si>
  <si>
    <t>Choisir le code des espèces (codes ICCAT)</t>
  </si>
  <si>
    <t>Escoger el código de especies (códigos ICCAT).</t>
  </si>
  <si>
    <t>hProdtypeLW</t>
  </si>
  <si>
    <t>Live weight (LW) only (fixed)</t>
  </si>
  <si>
    <t>Pois vif (LW) seulement (fixé)</t>
  </si>
  <si>
    <t>Peso vivo (LW) solo (fijo).</t>
  </si>
  <si>
    <t>Les fréquences de taille devraient être déclarées en classes de tailles OU de poids. Il est préférable d'utiliser les classes de tailles. Pour les classes de tailles, le type de mesure de la longueur (LJFL, FL, TL, etc.) devrait être indiqué. Les fréquences de taille en poids doivent être présentées dans des intervalles d’un kilogramme.</t>
  </si>
  <si>
    <t xml:space="preserve">Las frecuencias de talla deben comunicarse en clases de talla O de peso. Es preferible utilizar clases de talla. Para las clases de talla, debe especificarse el tipo de medición de la talla (LJFL, FL, TL, etc.). Las frecuencias de talla en peso deben presentarse en intervalos de un kilogramo. </t>
  </si>
  <si>
    <t>Identificar los intervalos de límite de clase (límite inferior, punto central, límite superior).</t>
  </si>
  <si>
    <t>Date de déclaration</t>
  </si>
  <si>
    <t>Reservado a la Sacretaría</t>
  </si>
  <si>
    <t>Reservado a la Secretaría.</t>
  </si>
  <si>
    <t>Send the form to ICCAT with the proposed file name (if required, suffix it with an ID at the end)</t>
  </si>
  <si>
    <t>Envoyez le formulaire à l'ICCAT avec le nom du fichier proposé (si nécessaire, ajouter un suffixe d'ID à la fin)</t>
  </si>
  <si>
    <t>Enviar el formulario a ICCAT con el nombre del archivo propuesto (si necesario, añadir como sufijo un ID al final)</t>
  </si>
  <si>
    <t>Secretariat use only.</t>
  </si>
  <si>
    <t>Réservé au Secrétariat.</t>
  </si>
  <si>
    <t>Reservado a la Sacretaría.</t>
  </si>
  <si>
    <t>Attributs CAS</t>
  </si>
  <si>
    <t>Atributos CAS</t>
  </si>
  <si>
    <t>Fleet ID</t>
  </si>
  <si>
    <t>Flotte ID</t>
  </si>
  <si>
    <t>Flota ID</t>
  </si>
  <si>
    <t>Geo Strata (5x5 squares)</t>
  </si>
  <si>
    <t>Zone (carrés 5x5)</t>
  </si>
  <si>
    <t>Area (cuadrículas 5x5)</t>
  </si>
  <si>
    <t>Prise totale</t>
  </si>
  <si>
    <t>CAS details</t>
  </si>
  <si>
    <t xml:space="preserve">Détails CAS </t>
  </si>
  <si>
    <t>Detalles CAS</t>
  </si>
  <si>
    <t>FlagVesCd</t>
  </si>
  <si>
    <t>Flag of Vessel (cod)</t>
  </si>
  <si>
    <t>Pavillon du navire (cod)</t>
  </si>
  <si>
    <t>Pabellón del buque (cód)</t>
  </si>
  <si>
    <t>Choose the flag of the vessel for which the data applies (whether national or foreign flagged vessel).</t>
  </si>
  <si>
    <t>Choisir le pavillon du navire auquel les données s'appliquent (navire sous pavillon national ou étranger).</t>
  </si>
  <si>
    <t>Escoger el pabellón del buque al que se refieren los datos (ya sea un buque nacional o con pabelllón extranjero).</t>
  </si>
  <si>
    <t>This should be completed by those CPCs operating various fisheries with an independent data collection system (e.g. Portugal-Azores, Spain-Fuenterrabía, etc.). Additional base ports/zones may be reported.</t>
  </si>
  <si>
    <t>Cette rubrique doit être remplie par les CP opérant diverses pêcheries avec des systèmes de collecte de données indépendants (p.ex. Portugal-Açores, Espagne-Fuenterrabía, etc.). Des ports/zones d'attache supplémentaires peuvent être déclarés.</t>
  </si>
  <si>
    <t>Esta parte deberían cumplimentarla las CPC que operan varias pesquerícon sistemas independientes de recopilación de datos (por ejemplo, Portugal-Azores, España-Fuenterrabía, etc.). Podrían comunicarse puertos/zonas base adicionales.</t>
  </si>
  <si>
    <t>GearCd</t>
  </si>
  <si>
    <t>Gear (cod)</t>
  </si>
  <si>
    <t>Engin (cod)</t>
  </si>
  <si>
    <t>Arte (cód)</t>
  </si>
  <si>
    <t>CatchTypeCd</t>
  </si>
  <si>
    <t>Catch type (cod)</t>
  </si>
  <si>
    <t>Type de capture (cod)</t>
  </si>
  <si>
    <t>Tipo de captura (cód)</t>
  </si>
  <si>
    <t>Indicar si las muestras asociadas proceden de capturas desembarcadas o descartadas, y si son descartadas si corresponden a descartes vivos o muertos</t>
  </si>
  <si>
    <t>SchoolTypCd</t>
  </si>
  <si>
    <t>School t. (cod)</t>
  </si>
  <si>
    <t>T. Banc (cod)</t>
  </si>
  <si>
    <t>T. Cardumen (cód)</t>
  </si>
  <si>
    <t>For each species, enter the school type (FAD or Free School) if the gear is "purse seine". Not applicable (n/a or "blank") by default.</t>
  </si>
  <si>
    <t>Pour chaque espèce, saisir le type de banc (DCP ou banc libre) s'il s'agit de l'engin de senne. Non applicable (n/a ou case vide) par défaut.</t>
  </si>
  <si>
    <t>Para cada especie introducir el tipo de banco (DCP o banco libre) si el arte es "cerco". No aplicable (n/a o celda en blanco) por defecto.</t>
  </si>
  <si>
    <t>SaAreaCd</t>
  </si>
  <si>
    <t>Sampling area (cod)</t>
  </si>
  <si>
    <t>Zone échantillonnage (cod)</t>
  </si>
  <si>
    <t>Área muestreo (cod)</t>
  </si>
  <si>
    <t>Choose the Sampling Area code of the species (within each stock).</t>
  </si>
  <si>
    <t>Choisir le code de la zone d'échantillonnage de l'espèce (dans chaque stock).</t>
  </si>
  <si>
    <t>Escoger el código del área de muestreo de la especie (dentro de cada stock).</t>
  </si>
  <si>
    <t>QuadCd</t>
  </si>
  <si>
    <t>Quad (cod)</t>
  </si>
  <si>
    <t>Carré (cod)</t>
  </si>
  <si>
    <t>Cuad (cód)</t>
  </si>
  <si>
    <t>Enter the Total catch in weight (kg) of the strata.</t>
  </si>
  <si>
    <t>Prise totale en nombre de poissons de la strate.</t>
  </si>
  <si>
    <t>Poids (kg)</t>
  </si>
  <si>
    <t>Nombre de poissons</t>
  </si>
  <si>
    <t>The size class of the fish. In each sample unit, it should start at the lowest size class and continue in multiples the chosen Interval (header section). It is not necessary to enter size classes for which fish sampled is "zero".</t>
  </si>
  <si>
    <t>Classe de tailles du poisson. Dans chaque unité d'échantillon, elle doit commencer par la classe de taille la plus faible et continuer en multiples de l'intervalle choisi (section de l'en-tête). Il n'est pas nécessaire de saisir des classes de tailles pour les échantillons de poissons correspondant à "zéro".</t>
  </si>
  <si>
    <t>Clases de talla de los ejemplares. Cada unidad de muestreo debe comenzar por la clase de talla inferior y continuar en múltiplos del intervalo escogido (sección de cabecera). No es necesario consignar clases de tallas para las que los ejemplares muestrados son "cero".</t>
  </si>
  <si>
    <t>NoUc</t>
  </si>
  <si>
    <t xml:space="preserve">U </t>
  </si>
  <si>
    <t>Add to each class the Number of fish caught (sex unknow)</t>
  </si>
  <si>
    <t>Ajouter à chaque classe le nombre de poissons capturés (sexe inconnu)</t>
  </si>
  <si>
    <t>Añadir en cada clase el número de peces capturados (sexo desconocido)</t>
  </si>
  <si>
    <t>NoMc</t>
  </si>
  <si>
    <t>Add to each class the Number of fish caught (males)</t>
  </si>
  <si>
    <t>Ajouter à chaque classe le nombre de poissons capturés (mâles)</t>
  </si>
  <si>
    <t>Añadir en cada clase el número de peces capturados (machos)</t>
  </si>
  <si>
    <t>NoFc</t>
  </si>
  <si>
    <t>Add to each class the Number of fish caught (females)</t>
  </si>
  <si>
    <t>Ajouter à chaque classe le nombre de poissons capturés (femelles)</t>
  </si>
  <si>
    <t>Añadir en cada clase el número de peces capturados (hembras)</t>
  </si>
  <si>
    <t>NoIc</t>
  </si>
  <si>
    <t>Add to each class the Number of fish caught (immatures)</t>
  </si>
  <si>
    <t>Ajouter à chaque classe le nombre de poissons capturés (immatures)</t>
  </si>
  <si>
    <t>Añadir en cada clase el número de peces capturados (inmaduros)</t>
  </si>
  <si>
    <t>Instructions</t>
  </si>
  <si>
    <t>Instrucciones</t>
  </si>
  <si>
    <t>Instructions to complete the form</t>
  </si>
  <si>
    <t>Instructions pour remplir le formulaire</t>
  </si>
  <si>
    <t>Instrucciones para cumplimentar el formulario</t>
  </si>
  <si>
    <t>G01</t>
  </si>
  <si>
    <t>Complete as far as possible the Header and Detail sections (don't leave fields empty when information is known).</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</si>
  <si>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</si>
  <si>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</si>
  <si>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G01b</t>
  </si>
  <si>
    <t>Dans la section d'en-tête, seules les cellules vides peuvent être remplies (manuellement ou en sélectionnant le code correspondant dans le menu déroulant).</t>
  </si>
  <si>
    <t>G01c</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</si>
  <si>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</si>
  <si>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</si>
  <si>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G01d</t>
  </si>
  <si>
    <t>Recommandation aux utilisateurs de bases de données : pour copier tout un jeu de données dans la section "Information détaillée" (qui doit avoir les mêmes structure et format), utiliser "Paste special (values)".</t>
  </si>
  <si>
    <t>Recomendación para los usuarios con bases de datos: para pegar un conjunto de datos completo en la sección de información detallada (debe tener la misma estructura y formato) se debe utilizar "Paste special (values)"</t>
  </si>
  <si>
    <t>G01e</t>
  </si>
  <si>
    <t>Formulaire</t>
  </si>
  <si>
    <t>Formulario</t>
  </si>
  <si>
    <t>SchooltypCd</t>
  </si>
  <si>
    <t>Sampling details</t>
  </si>
  <si>
    <t>Detalles de muestreo</t>
  </si>
  <si>
    <t>Détails d'échantillonnage</t>
  </si>
  <si>
    <t>Filter</t>
  </si>
  <si>
    <t>Type</t>
  </si>
  <si>
    <t>Valid set</t>
  </si>
  <si>
    <t>Data must come in one of the valid SCRS electronic forms/Exchange formats</t>
  </si>
  <si>
    <t>global</t>
  </si>
  <si>
    <t>Header section must be complete</t>
  </si>
  <si>
    <t>Detail section must be filled-in using ICCAT codes</t>
  </si>
  <si>
    <t>see "codes" sheet</t>
  </si>
  <si>
    <t>Proper time resolution (yy,mm,qq)</t>
  </si>
  <si>
    <t>form specific</t>
  </si>
  <si>
    <t>Proper geographic resolution by gear type (LL/surf)</t>
  </si>
  <si>
    <t>{mm,qq}</t>
  </si>
  <si>
    <t>Only 5 species requiring CAS (in number)</t>
  </si>
  <si>
    <t>{BET,YFT,SKJ,BFT,SWO}</t>
  </si>
  <si>
    <t>waiting SCRS</t>
  </si>
  <si>
    <t>{5x5, SA)</t>
  </si>
  <si>
    <t>In force</t>
  </si>
  <si>
    <t>testing phase</t>
  </si>
  <si>
    <t xml:space="preserve">waiting SCRS </t>
  </si>
  <si>
    <t>Size classes in "cm" (class intervals: 1cm,  2cm) and with lower limit boundaries (**)</t>
  </si>
  <si>
    <t>Table. Version types</t>
  </si>
  <si>
    <t>Table. Content types</t>
  </si>
  <si>
    <t>Table. Quadrants (identifiers &amp; codes)</t>
  </si>
  <si>
    <t>Table. School types</t>
  </si>
  <si>
    <t>Table. Length types</t>
  </si>
  <si>
    <t>Table. Square types (identifiers &amp; codes)</t>
  </si>
  <si>
    <t>Table. Gears</t>
  </si>
  <si>
    <t xml:space="preserve">Table. Catch data type </t>
  </si>
  <si>
    <t>Table. Size class limits (boundaries)</t>
  </si>
  <si>
    <t>SCRS Filter criteria for acceptance/rejection of the data reported</t>
  </si>
  <si>
    <t>SA = Sampling areas of ICCAT</t>
  </si>
  <si>
    <t>GILLM</t>
  </si>
  <si>
    <t>Gillnet: Drift nets - misto (used by Italy)</t>
  </si>
  <si>
    <t>Côte d'Ivoire</t>
  </si>
  <si>
    <t>2016a</t>
  </si>
  <si>
    <t>TRAWB</t>
  </si>
  <si>
    <t>Trawl: bottom paired trawl (old TRBD)</t>
  </si>
  <si>
    <t>TRAWP</t>
  </si>
  <si>
    <t>Trawl: mid-water pelagic trawl (old MWT)</t>
  </si>
  <si>
    <t>TRAWPP</t>
  </si>
  <si>
    <t>Trawl: mid-water paired trawl (MWTD)</t>
  </si>
  <si>
    <t>HARPE</t>
  </si>
  <si>
    <t>Harpoon: Electric harpoon (old HP-E)</t>
  </si>
  <si>
    <t>Square: 20° latitude by 20° longitude (to be descontinued)</t>
  </si>
  <si>
    <t>BF66</t>
  </si>
  <si>
    <t>BF50</t>
  </si>
  <si>
    <t>BF52</t>
  </si>
  <si>
    <t>BF56</t>
  </si>
  <si>
    <t>BF64</t>
  </si>
  <si>
    <t>BF67</t>
  </si>
  <si>
    <t>BF68</t>
  </si>
  <si>
    <t>BE01</t>
  </si>
  <si>
    <t>BE02</t>
  </si>
  <si>
    <t>BE03</t>
  </si>
  <si>
    <t>BE04</t>
  </si>
  <si>
    <t>BE05</t>
  </si>
  <si>
    <t>BE06</t>
  </si>
  <si>
    <t>BE07</t>
  </si>
  <si>
    <t>BE08</t>
  </si>
  <si>
    <t>BE09</t>
  </si>
  <si>
    <t>BE10</t>
  </si>
  <si>
    <t>BE20</t>
  </si>
  <si>
    <t>BE30</t>
  </si>
  <si>
    <t>BE40</t>
  </si>
  <si>
    <t>SJ01</t>
  </si>
  <si>
    <t>SJ02</t>
  </si>
  <si>
    <t>SJ03</t>
  </si>
  <si>
    <t>SJ04</t>
  </si>
  <si>
    <t>SJ05</t>
  </si>
  <si>
    <t>SJ06</t>
  </si>
  <si>
    <t>SJ20</t>
  </si>
  <si>
    <t>SJ08</t>
  </si>
  <si>
    <t>SJ09</t>
  </si>
  <si>
    <t>SJ07</t>
  </si>
  <si>
    <t>SJ30</t>
  </si>
  <si>
    <t>SJ40</t>
  </si>
  <si>
    <t>YF01</t>
  </si>
  <si>
    <t>YF02</t>
  </si>
  <si>
    <t>YF03</t>
  </si>
  <si>
    <t>YF04</t>
  </si>
  <si>
    <t>YF05</t>
  </si>
  <si>
    <t>YF06</t>
  </si>
  <si>
    <t>YF07</t>
  </si>
  <si>
    <t>YF20</t>
  </si>
  <si>
    <t>YF08</t>
  </si>
  <si>
    <t>YF09</t>
  </si>
  <si>
    <t>YF10</t>
  </si>
  <si>
    <t>YF11</t>
  </si>
  <si>
    <t>YF12</t>
  </si>
  <si>
    <t>YF13</t>
  </si>
  <si>
    <t>YF30</t>
  </si>
  <si>
    <t>YF40</t>
  </si>
  <si>
    <t>BIL94C</t>
  </si>
  <si>
    <t>CatchTypeCode</t>
  </si>
  <si>
    <t>{2016*}</t>
  </si>
  <si>
    <t>** For a 20cm class with 2cm class intervals with lower limit boundary: [20-22[ (i.e.: 20cm&lt;=X&lt;22cm (AND NOT upper limit ]20, 22] OR central point types [19.5, 21.49[</t>
  </si>
  <si>
    <t>*   Suffix "a" refers to the sub-version (revisions with minor corrections &amp; no changes in structure) within a year. Sequentially issued (a,b,c,d) if required (i.e.: 2016a, 2016b, ...)</t>
  </si>
  <si>
    <t>Size class frequencies within valid ranges [waiting species Working Groups input]</t>
  </si>
  <si>
    <t>GUSTAVO MENESES</t>
  </si>
  <si>
    <t>gmeneses@incopesca.go.cr</t>
  </si>
  <si>
    <t>+50626300600</t>
  </si>
  <si>
    <t>INSTITUTO COSTARRICENSE DE PESCA Y ACUICULTURA</t>
  </si>
  <si>
    <t>PRESIDENCIA EJECUTIVA</t>
  </si>
  <si>
    <t>SAN JOSE, AVENIDA 3, CALLE 36</t>
  </si>
  <si>
    <t>COSTA RICA</t>
  </si>
  <si>
    <t>NO SE REPORTAN DATOS POR CUANTO NO HUBO CAPTURAS EN EL PERIODO DE REPORTE</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</si>
</sst>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0"/>
      <name val="Arial"/>
    </font>
    <font>
      <sz val="10"/>
      <name val="Arial"/>
      <family val="2"/>
    </font>
    <font>
      <sz val="10"/>
      <color indexed="8"/>
      <name val="Arial"/>
      <family val="2"/>
    </font>
    <font>
      <u/>
      <sz val="10"/>
      <color indexed="12"/>
      <name val="Arial"/>
      <family val="2"/>
    </font>
    <font>
      <b/>
      <sz val="9"/>
      <name val="Calibri"/>
      <family val="2"/>
      <scheme val="minor"/>
    </font>
    <font>
      <sz val="9"/>
      <name val="Calibri"/>
      <family val="2"/>
      <scheme val="minor"/>
    </font>
    <font>
      <b/>
      <sz val="9"/>
      <color rgb="FF00B050"/>
      <name val="Calibri"/>
      <family val="2"/>
      <scheme val="minor"/>
    </font>
    <font>
      <sz val="9"/>
      <color theme="1"/>
      <name val="Calibri"/>
      <family val="2"/>
      <scheme val="minor"/>
    </font>
    <font>
      <b/>
      <u/>
      <sz val="9"/>
      <name val="Calibri"/>
      <family val="2"/>
      <scheme val="minor"/>
    </font>
    <font>
      <b/>
      <sz val="9"/>
      <color rgb="FF0070C0"/>
      <name val="Calibri"/>
      <family val="2"/>
      <scheme val="minor"/>
    </font>
    <font>
      <u/>
      <sz val="9"/>
      <name val="Calibri"/>
      <family val="2"/>
      <scheme val="minor"/>
    </font>
    <font>
      <u/>
      <sz val="9"/>
      <color indexed="12"/>
      <name val="Calibri"/>
      <family val="2"/>
      <scheme val="minor"/>
    </font>
    <font>
      <b/>
      <sz val="9"/>
      <color theme="3" tint="0.39997558519241921"/>
      <name val="Calibri"/>
      <family val="2"/>
      <scheme val="minor"/>
    </font>
    <font>
      <i/>
      <sz val="9"/>
      <name val="Calibri"/>
      <family val="2"/>
      <scheme val="minor"/>
    </font>
    <font>
      <b/>
      <sz val="8"/>
      <name val="Calibri"/>
      <family val="2"/>
      <scheme val="minor"/>
    </font>
    <font>
      <sz val="9"/>
      <color theme="0" tint="-4.9989318521683403E-2"/>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sz val="9"/>
      <color rgb="FF000000"/>
      <name val="Calibri"/>
      <family val="2"/>
      <scheme val="minor"/>
    </font>
    <font>
      <b/>
      <sz val="14"/>
      <color theme="0"/>
      <name val="Cambria"/>
      <family val="1"/>
      <scheme val="major"/>
    </font>
    <font>
      <b/>
      <sz val="9"/>
      <color rgb="FF0070C0"/>
      <name val="Cambria"/>
      <family val="1"/>
      <scheme val="major"/>
    </font>
    <font>
      <sz val="9"/>
      <color rgb="FF0070C0"/>
      <name val="Cambria"/>
      <family val="1"/>
      <scheme val="major"/>
    </font>
    <font>
      <b/>
      <sz val="9"/>
      <color rgb="FF00B050"/>
      <name val="Cambria"/>
      <family val="1"/>
      <scheme val="major"/>
    </font>
    <font>
      <b/>
      <sz val="9"/>
      <color rgb="FFFF0000"/>
      <name val="Cambria"/>
      <family val="1"/>
      <scheme val="major"/>
    </font>
    <font>
      <b/>
      <sz val="16"/>
      <color rgb="FF0070C0"/>
      <name val="Cambria"/>
      <family val="1"/>
      <scheme val="major"/>
    </font>
    <font>
      <b/>
      <sz val="14"/>
      <name val="Calibri"/>
      <family val="2"/>
      <scheme val="minor"/>
    </font>
    <font>
      <sz val="10"/>
      <color theme="1"/>
      <name val="Calibri"/>
      <family val="2"/>
      <scheme val="minor"/>
    </font>
    <font>
      <b/>
      <sz val="14"/>
      <color rgb="FF0070C0"/>
      <name val="Calibri"/>
      <family val="2"/>
    </font>
    <font>
      <sz val="8"/>
      <name val="Calibri"/>
      <family val="2"/>
      <scheme val="minor"/>
    </font>
    <font>
      <b/>
      <sz val="8"/>
      <color theme="0"/>
      <name val="Calibri"/>
      <family val="2"/>
      <scheme val="minor"/>
    </font>
    <font>
      <sz val="8"/>
      <color theme="1"/>
      <name val="Calibri"/>
      <family val="2"/>
      <scheme val="minor"/>
    </font>
    <font>
      <u/>
      <sz val="9"/>
      <color indexed="12"/>
      <name val="Arial"/>
      <family val="2"/>
    </font>
    <font>
      <sz val="9"/>
      <name val="Arial"/>
      <family val="2"/>
    </font>
    <font>
      <b/>
      <sz val="9"/>
      <color theme="0"/>
      <name val="Calibri"/>
      <family val="2"/>
      <scheme val="minor"/>
    </font>
  </fonts>
  <fills count="1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theme="7"/>
        <bgColor theme="7"/>
      </patternFill>
    </fill>
    <fill>
      <patternFill patternType="solid">
        <fgColor theme="0"/>
        <bgColor indexed="64"/>
      </patternFill>
    </fill>
    <fill>
      <patternFill patternType="solid">
        <fgColor theme="8" tint="0.79998168889431442"/>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theme="6" tint="0.59999389629810485"/>
        <bgColor theme="4" tint="0.79998168889431442"/>
      </patternFill>
    </fill>
    <fill>
      <patternFill patternType="solid">
        <fgColor theme="5"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7" tint="0.39997558519241921"/>
      </left>
      <right/>
      <top style="thin">
        <color theme="7" tint="0.39997558519241921"/>
      </top>
      <bottom style="thin">
        <color theme="7" tint="0.39997558519241921"/>
      </bottom>
      <diagonal/>
    </border>
    <border>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right style="thin">
        <color auto="1"/>
      </right>
      <top style="thin">
        <color auto="1"/>
      </top>
      <bottom style="thin">
        <color auto="1"/>
      </bottom>
      <diagonal/>
    </border>
  </borders>
  <cellStyleXfs count="5">
    <xf numFmtId="0" fontId="0" fillId="0" borderId="0"/>
    <xf numFmtId="0" fontId="1" fillId="0" borderId="0"/>
    <xf numFmtId="0" fontId="3" fillId="0" borderId="0" applyNumberFormat="0" applyFill="0" applyBorder="0" applyAlignment="0" applyProtection="0">
      <alignment vertical="top"/>
      <protection locked="0"/>
    </xf>
    <xf numFmtId="0" fontId="2" fillId="0" borderId="0"/>
    <xf numFmtId="0" fontId="1" fillId="0" borderId="0"/>
  </cellStyleXfs>
  <cellXfs count="306">
    <xf numFmtId="0" fontId="0" fillId="0" borderId="0" xfId="0"/>
    <xf numFmtId="0" fontId="5" fillId="3" borderId="0" xfId="0" applyFont="1" applyFill="1" applyBorder="1" applyAlignment="1" applyProtection="1">
      <alignment shrinkToFit="1"/>
      <protection hidden="1"/>
    </xf>
    <xf numFmtId="0" fontId="5" fillId="3" borderId="0" xfId="0" applyFont="1" applyFill="1" applyBorder="1" applyAlignment="1" applyProtection="1">
      <alignment horizontal="right" shrinkToFit="1"/>
      <protection hidden="1"/>
    </xf>
    <xf numFmtId="0" fontId="5" fillId="3" borderId="10" xfId="0" applyFont="1" applyFill="1" applyBorder="1" applyAlignment="1" applyProtection="1">
      <alignment horizontal="center" shrinkToFit="1"/>
      <protection hidden="1"/>
    </xf>
    <xf numFmtId="0" fontId="5" fillId="3" borderId="13" xfId="0" applyFont="1" applyFill="1" applyBorder="1" applyAlignment="1" applyProtection="1">
      <alignment horizontal="center" shrinkToFit="1"/>
      <protection hidden="1"/>
    </xf>
    <xf numFmtId="0" fontId="5" fillId="3" borderId="8" xfId="0" applyFont="1" applyFill="1" applyBorder="1" applyAlignment="1" applyProtection="1">
      <alignment horizontal="right" shrinkToFit="1"/>
      <protection hidden="1"/>
    </xf>
    <xf numFmtId="0" fontId="5" fillId="0" borderId="0" xfId="0" applyFont="1" applyFill="1" applyAlignment="1" applyProtection="1">
      <alignment vertical="top" wrapText="1"/>
      <protection hidden="1"/>
    </xf>
    <xf numFmtId="0" fontId="7" fillId="0" borderId="0" xfId="0" applyFont="1" applyAlignment="1" applyProtection="1">
      <alignment wrapText="1"/>
      <protection hidden="1"/>
    </xf>
    <xf numFmtId="0" fontId="9" fillId="3" borderId="11" xfId="0" applyFont="1" applyFill="1" applyBorder="1" applyAlignment="1" applyProtection="1">
      <alignment horizontal="left" vertical="top" wrapText="1" shrinkToFit="1"/>
      <protection hidden="1"/>
    </xf>
    <xf numFmtId="0" fontId="10" fillId="3" borderId="5" xfId="0" applyFont="1" applyFill="1" applyBorder="1" applyAlignment="1" applyProtection="1">
      <alignment horizontal="right" vertical="top" wrapText="1"/>
      <protection hidden="1"/>
    </xf>
    <xf numFmtId="0" fontId="4" fillId="3" borderId="0" xfId="0" applyFont="1" applyFill="1" applyBorder="1" applyAlignment="1" applyProtection="1">
      <alignment horizontal="center" vertical="top" wrapText="1"/>
      <protection hidden="1"/>
    </xf>
    <xf numFmtId="0" fontId="8" fillId="3" borderId="0" xfId="0" applyFont="1" applyFill="1" applyBorder="1" applyAlignment="1" applyProtection="1">
      <alignment wrapText="1" shrinkToFit="1"/>
      <protection hidden="1"/>
    </xf>
    <xf numFmtId="0" fontId="4" fillId="3" borderId="0" xfId="0" applyFont="1" applyFill="1" applyBorder="1" applyAlignment="1" applyProtection="1">
      <alignment vertical="top" wrapText="1"/>
      <protection hidden="1"/>
    </xf>
    <xf numFmtId="0" fontId="5" fillId="3" borderId="7" xfId="0" applyFont="1" applyFill="1" applyBorder="1" applyAlignment="1" applyProtection="1">
      <alignment vertical="top" wrapText="1"/>
      <protection hidden="1"/>
    </xf>
    <xf numFmtId="0" fontId="5" fillId="3" borderId="8" xfId="0" applyFont="1" applyFill="1" applyBorder="1" applyAlignment="1" applyProtection="1">
      <alignment vertical="top" wrapText="1"/>
      <protection hidden="1"/>
    </xf>
    <xf numFmtId="0" fontId="9" fillId="3" borderId="0" xfId="0" applyFont="1" applyFill="1" applyBorder="1" applyAlignment="1" applyProtection="1">
      <alignment horizontal="left" vertical="top" wrapText="1" shrinkToFit="1"/>
      <protection hidden="1"/>
    </xf>
    <xf numFmtId="0" fontId="5" fillId="3" borderId="0" xfId="0" applyFont="1" applyFill="1" applyAlignment="1" applyProtection="1">
      <alignment vertical="top" wrapText="1"/>
      <protection hidden="1"/>
    </xf>
    <xf numFmtId="0" fontId="5" fillId="3" borderId="6" xfId="0" applyFont="1" applyFill="1" applyBorder="1" applyAlignment="1" applyProtection="1">
      <alignment vertical="top" wrapText="1"/>
      <protection hidden="1"/>
    </xf>
    <xf numFmtId="0" fontId="5" fillId="3" borderId="0" xfId="0" applyFont="1" applyFill="1" applyBorder="1" applyAlignment="1" applyProtection="1">
      <alignment vertical="top" wrapText="1" shrinkToFit="1"/>
      <protection hidden="1"/>
    </xf>
    <xf numFmtId="0" fontId="12" fillId="3" borderId="0" xfId="0" applyFont="1" applyFill="1" applyBorder="1" applyAlignment="1" applyProtection="1">
      <alignment vertical="top" wrapText="1"/>
      <protection hidden="1"/>
    </xf>
    <xf numFmtId="0" fontId="4" fillId="3" borderId="8" xfId="0" applyFont="1" applyFill="1" applyBorder="1" applyAlignment="1" applyProtection="1">
      <alignment vertical="top" wrapText="1"/>
      <protection hidden="1"/>
    </xf>
    <xf numFmtId="0" fontId="5" fillId="3" borderId="9" xfId="0" applyFont="1" applyFill="1" applyBorder="1" applyAlignment="1" applyProtection="1">
      <alignment vertical="top" wrapText="1"/>
      <protection hidden="1"/>
    </xf>
    <xf numFmtId="0" fontId="5" fillId="0" borderId="0" xfId="0" applyFont="1" applyFill="1" applyAlignment="1" applyProtection="1">
      <alignment horizontal="center" vertical="top" wrapText="1"/>
      <protection hidden="1"/>
    </xf>
    <xf numFmtId="0" fontId="5" fillId="0" borderId="0" xfId="0" applyFont="1" applyFill="1" applyAlignment="1" applyProtection="1">
      <alignment vertical="top"/>
      <protection hidden="1"/>
    </xf>
    <xf numFmtId="0" fontId="5" fillId="0" borderId="5" xfId="0" applyFont="1" applyFill="1" applyBorder="1" applyAlignment="1" applyProtection="1">
      <alignment vertical="top" wrapText="1"/>
      <protection locked="0"/>
    </xf>
    <xf numFmtId="0" fontId="5" fillId="0" borderId="0" xfId="0" applyFont="1" applyFill="1" applyAlignment="1" applyProtection="1">
      <alignment vertical="top" wrapText="1"/>
      <protection locked="0"/>
    </xf>
    <xf numFmtId="0" fontId="5" fillId="0" borderId="0" xfId="0" applyFont="1" applyFill="1" applyAlignment="1" applyProtection="1">
      <alignment vertical="top" wrapText="1" shrinkToFit="1"/>
      <protection locked="0"/>
    </xf>
    <xf numFmtId="0" fontId="11" fillId="3" borderId="0" xfId="2" applyNumberFormat="1" applyFont="1" applyFill="1" applyBorder="1" applyAlignment="1" applyProtection="1">
      <alignment horizontal="right" vertical="top" wrapText="1"/>
      <protection hidden="1"/>
    </xf>
    <xf numFmtId="0" fontId="15" fillId="0" borderId="0" xfId="0" applyFont="1" applyFill="1" applyBorder="1" applyAlignment="1" applyProtection="1">
      <alignment horizontal="center" vertical="top"/>
      <protection hidden="1"/>
    </xf>
    <xf numFmtId="0" fontId="5" fillId="0" borderId="0" xfId="0" applyFont="1" applyFill="1" applyBorder="1" applyAlignment="1" applyProtection="1">
      <protection hidden="1"/>
    </xf>
    <xf numFmtId="0" fontId="5" fillId="0" borderId="5" xfId="3" applyFont="1" applyFill="1" applyBorder="1" applyAlignment="1" applyProtection="1">
      <protection hidden="1"/>
    </xf>
    <xf numFmtId="0" fontId="5" fillId="0" borderId="0" xfId="3" applyFont="1" applyFill="1" applyBorder="1" applyAlignment="1" applyProtection="1">
      <protection hidden="1"/>
    </xf>
    <xf numFmtId="0" fontId="7" fillId="0" borderId="0" xfId="0" applyFont="1" applyFill="1" applyBorder="1" applyAlignment="1" applyProtection="1">
      <protection hidden="1"/>
    </xf>
    <xf numFmtId="0" fontId="7" fillId="0" borderId="0" xfId="0" applyFont="1" applyBorder="1" applyAlignment="1" applyProtection="1">
      <protection hidden="1"/>
    </xf>
    <xf numFmtId="0" fontId="5" fillId="0" borderId="6" xfId="3" applyFont="1" applyFill="1" applyBorder="1" applyAlignment="1" applyProtection="1">
      <protection hidden="1"/>
    </xf>
    <xf numFmtId="0" fontId="5" fillId="0" borderId="5" xfId="0" applyFont="1" applyFill="1" applyBorder="1" applyAlignment="1" applyProtection="1">
      <protection hidden="1"/>
    </xf>
    <xf numFmtId="0" fontId="5" fillId="0" borderId="6" xfId="0" applyFont="1" applyFill="1" applyBorder="1" applyAlignment="1" applyProtection="1">
      <protection hidden="1"/>
    </xf>
    <xf numFmtId="0" fontId="5" fillId="6" borderId="9" xfId="0" applyFont="1" applyFill="1" applyBorder="1" applyAlignment="1" applyProtection="1">
      <protection hidden="1"/>
    </xf>
    <xf numFmtId="0" fontId="5" fillId="0" borderId="0" xfId="0" applyFont="1" applyBorder="1" applyAlignment="1" applyProtection="1">
      <alignment vertical="top" wrapText="1"/>
      <protection hidden="1"/>
    </xf>
    <xf numFmtId="0" fontId="5" fillId="0" borderId="0" xfId="0" applyFont="1" applyBorder="1" applyAlignment="1" applyProtection="1">
      <protection hidden="1"/>
    </xf>
    <xf numFmtId="0" fontId="5" fillId="0" borderId="6" xfId="0" applyFont="1" applyBorder="1" applyAlignment="1" applyProtection="1">
      <alignment vertical="top" wrapText="1"/>
      <protection hidden="1"/>
    </xf>
    <xf numFmtId="0" fontId="5" fillId="0" borderId="7" xfId="0" applyFont="1" applyFill="1" applyBorder="1" applyAlignment="1" applyProtection="1">
      <protection hidden="1"/>
    </xf>
    <xf numFmtId="0" fontId="5" fillId="0" borderId="8" xfId="0" applyFont="1" applyFill="1" applyBorder="1" applyAlignment="1" applyProtection="1">
      <protection hidden="1"/>
    </xf>
    <xf numFmtId="0" fontId="5" fillId="0" borderId="7" xfId="3" applyFont="1" applyFill="1" applyBorder="1" applyAlignment="1" applyProtection="1">
      <protection hidden="1"/>
    </xf>
    <xf numFmtId="0" fontId="5" fillId="0" borderId="8" xfId="3" applyFont="1" applyFill="1" applyBorder="1" applyAlignment="1" applyProtection="1">
      <protection hidden="1"/>
    </xf>
    <xf numFmtId="0" fontId="7" fillId="0" borderId="8" xfId="0" applyFont="1" applyFill="1" applyBorder="1" applyAlignment="1" applyProtection="1">
      <protection hidden="1"/>
    </xf>
    <xf numFmtId="0" fontId="7" fillId="0" borderId="8" xfId="0" applyFont="1" applyBorder="1" applyAlignment="1" applyProtection="1">
      <protection hidden="1"/>
    </xf>
    <xf numFmtId="0" fontId="5" fillId="0" borderId="9" xfId="3" applyFont="1" applyFill="1" applyBorder="1" applyAlignment="1" applyProtection="1">
      <protection hidden="1"/>
    </xf>
    <xf numFmtId="0" fontId="5" fillId="0" borderId="0" xfId="1" applyFont="1" applyAlignment="1" applyProtection="1">
      <alignment wrapText="1"/>
      <protection hidden="1"/>
    </xf>
    <xf numFmtId="0" fontId="5" fillId="0" borderId="0" xfId="4" applyFont="1" applyAlignment="1" applyProtection="1">
      <alignment vertical="top" wrapText="1"/>
      <protection hidden="1"/>
    </xf>
    <xf numFmtId="0" fontId="5" fillId="0" borderId="0" xfId="4" applyFont="1" applyBorder="1" applyAlignment="1" applyProtection="1">
      <alignment vertical="top" wrapText="1"/>
      <protection hidden="1"/>
    </xf>
    <xf numFmtId="0" fontId="5" fillId="0" borderId="10" xfId="0" applyFont="1" applyFill="1" applyBorder="1" applyAlignment="1" applyProtection="1">
      <alignment vertical="top" wrapText="1"/>
      <protection hidden="1"/>
    </xf>
    <xf numFmtId="0" fontId="5" fillId="0" borderId="4" xfId="0" applyFont="1" applyBorder="1" applyAlignment="1" applyProtection="1">
      <alignment vertical="top" wrapText="1"/>
      <protection hidden="1"/>
    </xf>
    <xf numFmtId="0" fontId="5" fillId="0" borderId="12" xfId="0" applyFont="1" applyFill="1" applyBorder="1" applyAlignment="1" applyProtection="1">
      <alignment vertical="top" wrapText="1"/>
      <protection hidden="1"/>
    </xf>
    <xf numFmtId="0" fontId="5" fillId="0" borderId="10" xfId="1" applyFont="1" applyFill="1" applyBorder="1" applyAlignment="1" applyProtection="1">
      <alignment vertical="top" wrapText="1"/>
      <protection hidden="1"/>
    </xf>
    <xf numFmtId="0" fontId="5" fillId="0" borderId="4" xfId="1" applyFont="1" applyFill="1" applyBorder="1" applyAlignment="1" applyProtection="1">
      <alignment vertical="top" wrapText="1"/>
      <protection hidden="1"/>
    </xf>
    <xf numFmtId="0" fontId="5" fillId="0" borderId="12" xfId="1" applyFont="1" applyFill="1" applyBorder="1" applyAlignment="1" applyProtection="1">
      <alignment vertical="top" wrapText="1"/>
      <protection hidden="1"/>
    </xf>
    <xf numFmtId="0" fontId="5" fillId="0" borderId="6" xfId="1" applyFont="1" applyFill="1" applyBorder="1" applyAlignment="1" applyProtection="1">
      <alignment vertical="top" wrapText="1"/>
      <protection hidden="1"/>
    </xf>
    <xf numFmtId="0" fontId="5" fillId="0" borderId="13" xfId="1" applyFont="1" applyFill="1" applyBorder="1" applyAlignment="1" applyProtection="1">
      <alignment vertical="top" wrapText="1"/>
      <protection hidden="1"/>
    </xf>
    <xf numFmtId="0" fontId="5" fillId="0" borderId="9" xfId="1" applyFont="1" applyFill="1" applyBorder="1" applyAlignment="1" applyProtection="1">
      <alignment vertical="top" wrapText="1"/>
      <protection hidden="1"/>
    </xf>
    <xf numFmtId="0" fontId="5" fillId="9" borderId="4" xfId="1" applyFont="1" applyFill="1" applyBorder="1" applyAlignment="1" applyProtection="1">
      <alignment vertical="top" wrapText="1"/>
      <protection hidden="1"/>
    </xf>
    <xf numFmtId="0" fontId="5" fillId="0" borderId="17" xfId="1" applyFont="1" applyFill="1" applyBorder="1" applyAlignment="1" applyProtection="1">
      <alignment vertical="top" wrapText="1"/>
      <protection hidden="1"/>
    </xf>
    <xf numFmtId="0" fontId="23" fillId="3" borderId="8" xfId="0" applyFont="1" applyFill="1" applyBorder="1" applyAlignment="1" applyProtection="1">
      <alignment horizontal="center" vertical="center" wrapText="1"/>
      <protection hidden="1"/>
    </xf>
    <xf numFmtId="0" fontId="24" fillId="0" borderId="9" xfId="0" applyFont="1" applyFill="1" applyBorder="1" applyAlignment="1" applyProtection="1">
      <alignment horizontal="center" vertical="center" wrapText="1"/>
      <protection locked="0"/>
    </xf>
    <xf numFmtId="0" fontId="5" fillId="12" borderId="3" xfId="3" applyFont="1" applyFill="1" applyBorder="1" applyAlignment="1" applyProtection="1">
      <protection hidden="1"/>
    </xf>
    <xf numFmtId="0" fontId="5" fillId="12" borderId="11" xfId="3" applyFont="1" applyFill="1" applyBorder="1" applyAlignment="1" applyProtection="1">
      <protection hidden="1"/>
    </xf>
    <xf numFmtId="0" fontId="5" fillId="12" borderId="11" xfId="0" applyFont="1" applyFill="1" applyBorder="1" applyAlignment="1" applyProtection="1">
      <alignment vertical="top"/>
      <protection hidden="1"/>
    </xf>
    <xf numFmtId="0" fontId="7" fillId="12" borderId="11" xfId="0" applyFont="1" applyFill="1" applyBorder="1" applyAlignment="1" applyProtection="1">
      <protection hidden="1"/>
    </xf>
    <xf numFmtId="0" fontId="5" fillId="12" borderId="4" xfId="3" applyFont="1" applyFill="1" applyBorder="1" applyAlignment="1" applyProtection="1">
      <protection hidden="1"/>
    </xf>
    <xf numFmtId="0" fontId="5" fillId="0" borderId="5" xfId="0" applyFont="1" applyBorder="1" applyAlignment="1" applyProtection="1">
      <protection hidden="1"/>
    </xf>
    <xf numFmtId="0" fontId="5" fillId="0" borderId="6" xfId="0" applyFont="1" applyBorder="1" applyAlignment="1" applyProtection="1">
      <protection hidden="1"/>
    </xf>
    <xf numFmtId="0" fontId="5" fillId="0" borderId="7" xfId="0" applyFont="1" applyBorder="1" applyAlignment="1" applyProtection="1">
      <protection hidden="1"/>
    </xf>
    <xf numFmtId="0" fontId="5" fillId="0" borderId="9" xfId="0" applyFont="1" applyBorder="1" applyAlignment="1" applyProtection="1">
      <protection hidden="1"/>
    </xf>
    <xf numFmtId="0" fontId="4" fillId="14" borderId="10" xfId="0" applyFont="1" applyFill="1" applyBorder="1" applyAlignment="1" applyProtection="1">
      <alignment vertical="top" wrapText="1"/>
      <protection hidden="1"/>
    </xf>
    <xf numFmtId="0" fontId="4" fillId="14" borderId="3" xfId="0" applyFont="1" applyFill="1" applyBorder="1" applyAlignment="1" applyProtection="1">
      <alignment vertical="top" wrapText="1"/>
      <protection hidden="1"/>
    </xf>
    <xf numFmtId="0" fontId="4" fillId="14" borderId="1" xfId="0" applyFont="1" applyFill="1" applyBorder="1" applyAlignment="1" applyProtection="1">
      <alignment vertical="top" wrapText="1"/>
      <protection hidden="1"/>
    </xf>
    <xf numFmtId="0" fontId="5" fillId="0" borderId="0" xfId="4" applyFont="1" applyAlignment="1" applyProtection="1">
      <alignment horizontal="center" vertical="top" wrapText="1"/>
      <protection hidden="1"/>
    </xf>
    <xf numFmtId="0" fontId="4" fillId="14" borderId="10" xfId="0" applyFont="1" applyFill="1" applyBorder="1" applyAlignment="1" applyProtection="1">
      <alignment horizontal="center" vertical="top" wrapText="1"/>
      <protection hidden="1"/>
    </xf>
    <xf numFmtId="0" fontId="5" fillId="0" borderId="10" xfId="0" applyFont="1" applyFill="1" applyBorder="1" applyAlignment="1" applyProtection="1">
      <alignment horizontal="center" vertical="top" wrapText="1"/>
      <protection hidden="1"/>
    </xf>
    <xf numFmtId="0" fontId="5" fillId="0" borderId="12" xfId="0" applyFont="1" applyFill="1" applyBorder="1" applyAlignment="1" applyProtection="1">
      <alignment horizontal="center" vertical="top" wrapText="1"/>
      <protection hidden="1"/>
    </xf>
    <xf numFmtId="0" fontId="5" fillId="0" borderId="0" xfId="1" applyFont="1" applyAlignment="1" applyProtection="1">
      <alignment horizontal="center" vertical="top" wrapText="1"/>
      <protection hidden="1"/>
    </xf>
    <xf numFmtId="0" fontId="5" fillId="13" borderId="3" xfId="0" applyFont="1" applyFill="1" applyBorder="1" applyAlignment="1" applyProtection="1">
      <protection hidden="1"/>
    </xf>
    <xf numFmtId="0" fontId="5" fillId="13" borderId="11" xfId="0" applyFont="1" applyFill="1" applyBorder="1" applyAlignment="1" applyProtection="1">
      <protection hidden="1"/>
    </xf>
    <xf numFmtId="0" fontId="5" fillId="13" borderId="4" xfId="0" applyFont="1" applyFill="1" applyBorder="1" applyAlignment="1" applyProtection="1">
      <protection hidden="1"/>
    </xf>
    <xf numFmtId="0" fontId="5" fillId="0" borderId="5" xfId="0" applyFont="1" applyFill="1" applyBorder="1" applyAlignment="1" applyProtection="1">
      <alignment vertical="top"/>
      <protection hidden="1"/>
    </xf>
    <xf numFmtId="0" fontId="5" fillId="0" borderId="0" xfId="0" applyFont="1" applyFill="1" applyBorder="1" applyAlignment="1" applyProtection="1">
      <alignment vertical="top"/>
      <protection hidden="1"/>
    </xf>
    <xf numFmtId="0" fontId="5" fillId="0" borderId="6" xfId="0" applyFont="1" applyFill="1" applyBorder="1" applyAlignment="1" applyProtection="1">
      <alignment vertical="top"/>
      <protection hidden="1"/>
    </xf>
    <xf numFmtId="0" fontId="5" fillId="0" borderId="7" xfId="0" applyFont="1" applyFill="1" applyBorder="1" applyAlignment="1" applyProtection="1">
      <alignment vertical="top"/>
      <protection hidden="1"/>
    </xf>
    <xf numFmtId="0" fontId="5" fillId="0" borderId="8" xfId="0" applyFont="1" applyFill="1" applyBorder="1" applyAlignment="1" applyProtection="1">
      <alignment vertical="top"/>
      <protection hidden="1"/>
    </xf>
    <xf numFmtId="0" fontId="7" fillId="13" borderId="11" xfId="0" applyFont="1" applyFill="1" applyBorder="1" applyAlignment="1" applyProtection="1">
      <alignment horizontal="center"/>
      <protection hidden="1"/>
    </xf>
    <xf numFmtId="0" fontId="16" fillId="13" borderId="3" xfId="0" applyFont="1" applyFill="1" applyBorder="1" applyAlignment="1" applyProtection="1">
      <alignment horizontal="center" vertical="top"/>
      <protection hidden="1"/>
    </xf>
    <xf numFmtId="0" fontId="16" fillId="13" borderId="11" xfId="0" applyFont="1" applyFill="1" applyBorder="1" applyAlignment="1" applyProtection="1">
      <alignment horizontal="center" vertical="top"/>
      <protection hidden="1"/>
    </xf>
    <xf numFmtId="0" fontId="16" fillId="13" borderId="4" xfId="0" applyFont="1" applyFill="1" applyBorder="1" applyAlignment="1" applyProtection="1">
      <alignment horizontal="center" vertical="top"/>
      <protection hidden="1"/>
    </xf>
    <xf numFmtId="0" fontId="5" fillId="12" borderId="3" xfId="0" applyFont="1" applyFill="1" applyBorder="1" applyAlignment="1" applyProtection="1">
      <alignment vertical="top"/>
      <protection hidden="1"/>
    </xf>
    <xf numFmtId="0" fontId="5" fillId="12" borderId="4" xfId="0" applyFont="1" applyFill="1" applyBorder="1" applyAlignment="1" applyProtection="1">
      <alignment vertical="top"/>
      <protection hidden="1"/>
    </xf>
    <xf numFmtId="0" fontId="5" fillId="13" borderId="3" xfId="0" applyFont="1" applyFill="1" applyBorder="1" applyAlignment="1" applyProtection="1">
      <alignment vertical="top"/>
      <protection hidden="1"/>
    </xf>
    <xf numFmtId="0" fontId="5" fillId="13" borderId="4" xfId="0" applyFont="1" applyFill="1" applyBorder="1" applyAlignment="1" applyProtection="1">
      <alignment vertical="top"/>
      <protection hidden="1"/>
    </xf>
    <xf numFmtId="0" fontId="16" fillId="13" borderId="3" xfId="0" applyFont="1" applyFill="1" applyBorder="1" applyAlignment="1" applyProtection="1">
      <alignment vertical="top"/>
      <protection hidden="1"/>
    </xf>
    <xf numFmtId="0" fontId="7" fillId="13" borderId="3" xfId="0" applyFont="1" applyFill="1" applyBorder="1" applyAlignment="1" applyProtection="1">
      <protection hidden="1"/>
    </xf>
    <xf numFmtId="0" fontId="7" fillId="13" borderId="11" xfId="0" applyFont="1" applyFill="1" applyBorder="1" applyAlignment="1" applyProtection="1">
      <alignment horizontal="center" vertical="top"/>
      <protection hidden="1"/>
    </xf>
    <xf numFmtId="0" fontId="7" fillId="13" borderId="4" xfId="0" applyFont="1" applyFill="1" applyBorder="1" applyAlignment="1" applyProtection="1">
      <alignment horizontal="center" vertical="top"/>
      <protection hidden="1"/>
    </xf>
    <xf numFmtId="0" fontId="16" fillId="13" borderId="4" xfId="0" applyFont="1" applyFill="1" applyBorder="1" applyAlignment="1" applyProtection="1">
      <alignment vertical="top"/>
      <protection hidden="1"/>
    </xf>
    <xf numFmtId="0" fontId="16" fillId="0" borderId="5" xfId="0" applyFont="1" applyBorder="1" applyAlignment="1" applyProtection="1">
      <alignment horizontal="center" vertical="top"/>
      <protection hidden="1"/>
    </xf>
    <xf numFmtId="0" fontId="16" fillId="0" borderId="0" xfId="0" applyFont="1" applyBorder="1" applyAlignment="1" applyProtection="1">
      <alignment vertical="top"/>
      <protection hidden="1"/>
    </xf>
    <xf numFmtId="0" fontId="16" fillId="0" borderId="6" xfId="0" applyFont="1" applyBorder="1" applyAlignment="1" applyProtection="1">
      <alignment vertical="top"/>
      <protection hidden="1"/>
    </xf>
    <xf numFmtId="0" fontId="16" fillId="0" borderId="5" xfId="0" applyFont="1" applyBorder="1" applyAlignment="1" applyProtection="1">
      <alignment vertical="top"/>
      <protection hidden="1"/>
    </xf>
    <xf numFmtId="0" fontId="16" fillId="0" borderId="7" xfId="0" applyFont="1" applyBorder="1" applyAlignment="1" applyProtection="1">
      <alignment horizontal="center" vertical="top"/>
      <protection hidden="1"/>
    </xf>
    <xf numFmtId="0" fontId="16" fillId="0" borderId="8" xfId="0" applyFont="1" applyBorder="1" applyAlignment="1" applyProtection="1">
      <alignment vertical="top"/>
      <protection hidden="1"/>
    </xf>
    <xf numFmtId="0" fontId="16" fillId="0" borderId="9" xfId="0" applyFont="1" applyBorder="1" applyAlignment="1" applyProtection="1">
      <alignment vertical="top"/>
      <protection hidden="1"/>
    </xf>
    <xf numFmtId="0" fontId="16" fillId="0" borderId="7" xfId="0" applyFont="1" applyBorder="1" applyAlignment="1" applyProtection="1">
      <alignment vertical="top"/>
      <protection hidden="1"/>
    </xf>
    <xf numFmtId="0" fontId="5" fillId="0" borderId="0" xfId="0" applyFont="1" applyBorder="1" applyAlignment="1" applyProtection="1">
      <alignment vertical="top"/>
      <protection hidden="1"/>
    </xf>
    <xf numFmtId="0" fontId="17" fillId="0" borderId="0" xfId="0" applyFont="1" applyBorder="1" applyAlignment="1" applyProtection="1">
      <protection hidden="1"/>
    </xf>
    <xf numFmtId="0" fontId="5" fillId="0" borderId="8" xfId="0" applyFont="1" applyBorder="1" applyAlignment="1" applyProtection="1">
      <protection hidden="1"/>
    </xf>
    <xf numFmtId="0" fontId="5" fillId="13" borderId="11" xfId="0" applyFont="1" applyFill="1" applyBorder="1" applyAlignment="1" applyProtection="1">
      <alignment vertical="top"/>
      <protection hidden="1"/>
    </xf>
    <xf numFmtId="0" fontId="5" fillId="0" borderId="5" xfId="0" applyFont="1" applyBorder="1" applyAlignment="1" applyProtection="1">
      <alignment horizontal="center" vertical="top"/>
      <protection hidden="1"/>
    </xf>
    <xf numFmtId="0" fontId="5" fillId="0" borderId="6" xfId="0" applyFont="1" applyBorder="1" applyAlignment="1" applyProtection="1">
      <alignment vertical="top"/>
      <protection hidden="1"/>
    </xf>
    <xf numFmtId="0" fontId="5" fillId="0" borderId="7" xfId="0" applyFont="1" applyBorder="1" applyAlignment="1" applyProtection="1">
      <alignment horizontal="center" vertical="top"/>
      <protection hidden="1"/>
    </xf>
    <xf numFmtId="0" fontId="5" fillId="0" borderId="8" xfId="0" applyFont="1" applyBorder="1" applyAlignment="1" applyProtection="1">
      <alignment vertical="top"/>
      <protection hidden="1"/>
    </xf>
    <xf numFmtId="0" fontId="5" fillId="0" borderId="9" xfId="0" applyFont="1" applyBorder="1" applyAlignment="1" applyProtection="1">
      <alignment vertical="top"/>
      <protection hidden="1"/>
    </xf>
    <xf numFmtId="0" fontId="5" fillId="0" borderId="9" xfId="0" applyFont="1" applyFill="1" applyBorder="1" applyAlignment="1" applyProtection="1">
      <protection hidden="1"/>
    </xf>
    <xf numFmtId="0" fontId="5" fillId="0" borderId="0" xfId="0" applyFont="1" applyFill="1" applyBorder="1" applyAlignment="1" applyProtection="1">
      <alignment vertical="top" wrapText="1"/>
      <protection locked="0"/>
    </xf>
    <xf numFmtId="0" fontId="5" fillId="3" borderId="5" xfId="0" applyFont="1" applyFill="1" applyBorder="1" applyAlignment="1" applyProtection="1">
      <alignment vertical="top" wrapText="1"/>
      <protection hidden="1"/>
    </xf>
    <xf numFmtId="0" fontId="5" fillId="3" borderId="0" xfId="0" applyFont="1" applyFill="1" applyBorder="1" applyAlignment="1" applyProtection="1">
      <alignment vertical="top" wrapText="1"/>
      <protection hidden="1"/>
    </xf>
    <xf numFmtId="0" fontId="5" fillId="3" borderId="0" xfId="0" applyFont="1" applyFill="1" applyBorder="1" applyAlignment="1" applyProtection="1">
      <alignment horizontal="right" vertical="top" wrapText="1"/>
      <protection hidden="1"/>
    </xf>
    <xf numFmtId="0" fontId="10" fillId="3" borderId="0" xfId="0" applyFont="1" applyFill="1" applyBorder="1" applyAlignment="1" applyProtection="1">
      <alignment vertical="top" wrapText="1"/>
      <protection hidden="1"/>
    </xf>
    <xf numFmtId="0" fontId="8" fillId="3" borderId="11" xfId="0" applyFont="1" applyFill="1" applyBorder="1" applyAlignment="1" applyProtection="1">
      <alignment wrapText="1" shrinkToFit="1"/>
      <protection hidden="1"/>
    </xf>
    <xf numFmtId="0" fontId="7" fillId="0" borderId="4" xfId="0" applyFont="1" applyBorder="1" applyAlignment="1" applyProtection="1">
      <alignment horizontal="center" vertical="top"/>
      <protection hidden="1"/>
    </xf>
    <xf numFmtId="0" fontId="7" fillId="0" borderId="6" xfId="0" applyFont="1" applyBorder="1" applyAlignment="1" applyProtection="1">
      <alignment horizontal="center" vertical="top"/>
      <protection hidden="1"/>
    </xf>
    <xf numFmtId="0" fontId="5" fillId="0" borderId="10" xfId="1" applyFont="1" applyFill="1" applyBorder="1" applyAlignment="1" applyProtection="1">
      <alignment horizontal="center" vertical="top" wrapText="1"/>
      <protection hidden="1"/>
    </xf>
    <xf numFmtId="0" fontId="5" fillId="0" borderId="12" xfId="1" applyFont="1" applyFill="1" applyBorder="1" applyAlignment="1" applyProtection="1">
      <alignment horizontal="center" vertical="top" wrapText="1"/>
      <protection hidden="1"/>
    </xf>
    <xf numFmtId="0" fontId="5" fillId="0" borderId="13" xfId="1" applyFont="1" applyFill="1" applyBorder="1" applyAlignment="1" applyProtection="1">
      <alignment horizontal="center" vertical="top" wrapText="1"/>
      <protection hidden="1"/>
    </xf>
    <xf numFmtId="0" fontId="5" fillId="0" borderId="1" xfId="1" applyFont="1" applyFill="1" applyBorder="1" applyAlignment="1" applyProtection="1">
      <alignment horizontal="center" vertical="top" wrapText="1"/>
      <protection hidden="1"/>
    </xf>
    <xf numFmtId="0" fontId="5" fillId="0" borderId="0" xfId="0" applyFont="1" applyFill="1" applyBorder="1" applyAlignment="1" applyProtection="1">
      <alignment vertical="top" wrapText="1"/>
      <protection hidden="1"/>
    </xf>
    <xf numFmtId="0" fontId="5" fillId="0" borderId="1" xfId="1" applyFont="1" applyFill="1" applyBorder="1" applyAlignment="1" applyProtection="1">
      <alignment vertical="top" wrapText="1"/>
      <protection hidden="1"/>
    </xf>
    <xf numFmtId="0" fontId="29" fillId="0" borderId="0" xfId="1" applyFont="1" applyFill="1" applyAlignment="1" applyProtection="1">
      <alignment wrapText="1"/>
      <protection hidden="1"/>
    </xf>
    <xf numFmtId="0" fontId="29" fillId="0" borderId="0" xfId="1" applyFont="1" applyFill="1" applyAlignment="1" applyProtection="1">
      <protection hidden="1"/>
    </xf>
    <xf numFmtId="0" fontId="30" fillId="8" borderId="14" xfId="0" applyFont="1" applyFill="1" applyBorder="1" applyAlignment="1" applyProtection="1">
      <alignment vertical="top" wrapText="1"/>
      <protection hidden="1"/>
    </xf>
    <xf numFmtId="0" fontId="30" fillId="8" borderId="15" xfId="0" applyFont="1" applyFill="1" applyBorder="1" applyAlignment="1" applyProtection="1">
      <alignment vertical="top" wrapText="1"/>
      <protection hidden="1"/>
    </xf>
    <xf numFmtId="0" fontId="30" fillId="8" borderId="16" xfId="0" applyFont="1" applyFill="1" applyBorder="1" applyAlignment="1" applyProtection="1">
      <alignment vertical="top" wrapText="1"/>
      <protection hidden="1"/>
    </xf>
    <xf numFmtId="0" fontId="29" fillId="0" borderId="0" xfId="0" applyFont="1" applyFill="1" applyBorder="1" applyAlignment="1" applyProtection="1">
      <alignment vertical="top"/>
      <protection hidden="1"/>
    </xf>
    <xf numFmtId="0" fontId="29" fillId="0" borderId="0" xfId="1" applyNumberFormat="1" applyFont="1" applyFill="1" applyBorder="1" applyAlignment="1" applyProtection="1">
      <alignment vertical="top"/>
      <protection hidden="1"/>
    </xf>
    <xf numFmtId="0" fontId="29" fillId="0" borderId="0" xfId="0" applyFont="1" applyFill="1" applyBorder="1" applyAlignment="1" applyProtection="1">
      <alignment vertical="top" wrapText="1"/>
      <protection hidden="1"/>
    </xf>
    <xf numFmtId="0" fontId="29" fillId="0" borderId="0" xfId="1" applyNumberFormat="1" applyFont="1" applyFill="1" applyBorder="1" applyAlignment="1" applyProtection="1">
      <alignment vertical="top" wrapText="1"/>
      <protection hidden="1"/>
    </xf>
    <xf numFmtId="0" fontId="31" fillId="0" borderId="14" xfId="0" applyFont="1" applyBorder="1" applyAlignment="1" applyProtection="1">
      <alignment vertical="top"/>
      <protection hidden="1"/>
    </xf>
    <xf numFmtId="0" fontId="31" fillId="0" borderId="15" xfId="0" applyFont="1" applyBorder="1" applyAlignment="1" applyProtection="1">
      <alignment vertical="top"/>
      <protection hidden="1"/>
    </xf>
    <xf numFmtId="0" fontId="31" fillId="0" borderId="15" xfId="0" applyFont="1" applyBorder="1" applyAlignment="1" applyProtection="1">
      <alignment vertical="top" wrapText="1"/>
      <protection hidden="1"/>
    </xf>
    <xf numFmtId="0" fontId="31" fillId="0" borderId="16" xfId="0" applyFont="1" applyBorder="1" applyAlignment="1" applyProtection="1">
      <alignment vertical="top" wrapText="1"/>
      <protection hidden="1"/>
    </xf>
    <xf numFmtId="0" fontId="29" fillId="0" borderId="0" xfId="0" applyFont="1" applyFill="1" applyBorder="1" applyAlignment="1" applyProtection="1">
      <alignment vertical="top" shrinkToFit="1"/>
      <protection hidden="1"/>
    </xf>
    <xf numFmtId="0" fontId="29" fillId="0" borderId="0" xfId="0" applyFont="1" applyFill="1" applyBorder="1" applyAlignment="1" applyProtection="1">
      <alignment horizontal="center" vertical="top" wrapText="1"/>
      <protection hidden="1"/>
    </xf>
    <xf numFmtId="0" fontId="9" fillId="10" borderId="0" xfId="0" applyFont="1" applyFill="1" applyAlignment="1" applyProtection="1">
      <alignment vertical="top" readingOrder="1"/>
      <protection hidden="1"/>
    </xf>
    <xf numFmtId="0" fontId="5" fillId="0" borderId="0" xfId="0" applyFont="1" applyProtection="1">
      <protection hidden="1"/>
    </xf>
    <xf numFmtId="0" fontId="5" fillId="0" borderId="0" xfId="0" applyFont="1" applyAlignment="1" applyProtection="1">
      <alignment vertical="top"/>
      <protection hidden="1"/>
    </xf>
    <xf numFmtId="0" fontId="5" fillId="0" borderId="11" xfId="0" applyFont="1" applyBorder="1" applyAlignment="1" applyProtection="1">
      <alignment horizontal="center" vertical="top"/>
      <protection hidden="1"/>
    </xf>
    <xf numFmtId="0" fontId="19" fillId="0" borderId="11" xfId="0" applyFont="1" applyBorder="1" applyAlignment="1" applyProtection="1">
      <alignment vertical="top" readingOrder="1"/>
      <protection hidden="1"/>
    </xf>
    <xf numFmtId="0" fontId="5" fillId="0" borderId="4" xfId="0" applyFont="1" applyBorder="1" applyAlignment="1" applyProtection="1">
      <alignment horizontal="center" vertical="top"/>
      <protection hidden="1"/>
    </xf>
    <xf numFmtId="0" fontId="5" fillId="0" borderId="10" xfId="0" applyFont="1" applyBorder="1" applyAlignment="1" applyProtection="1">
      <alignment horizontal="center"/>
      <protection hidden="1"/>
    </xf>
    <xf numFmtId="0" fontId="5" fillId="0" borderId="0" xfId="0" applyFont="1" applyBorder="1" applyAlignment="1" applyProtection="1">
      <alignment horizontal="center" vertical="top"/>
      <protection hidden="1"/>
    </xf>
    <xf numFmtId="0" fontId="19" fillId="0" borderId="0" xfId="0" applyFont="1" applyBorder="1" applyAlignment="1" applyProtection="1">
      <alignment vertical="top" readingOrder="1"/>
      <protection hidden="1"/>
    </xf>
    <xf numFmtId="0" fontId="5" fillId="0" borderId="6" xfId="0" applyFont="1" applyBorder="1" applyAlignment="1" applyProtection="1">
      <alignment horizontal="center" vertical="top"/>
      <protection hidden="1"/>
    </xf>
    <xf numFmtId="0" fontId="5" fillId="0" borderId="12" xfId="0" applyFont="1" applyBorder="1" applyAlignment="1" applyProtection="1">
      <alignment horizontal="center"/>
      <protection hidden="1"/>
    </xf>
    <xf numFmtId="0" fontId="5" fillId="0" borderId="11" xfId="0" applyFont="1" applyBorder="1" applyAlignment="1" applyProtection="1">
      <alignment horizontal="center"/>
      <protection hidden="1"/>
    </xf>
    <xf numFmtId="0" fontId="7" fillId="0" borderId="11" xfId="0" applyFont="1" applyBorder="1" applyAlignment="1" applyProtection="1">
      <alignment vertical="top" wrapText="1"/>
      <protection hidden="1"/>
    </xf>
    <xf numFmtId="0" fontId="5" fillId="0" borderId="11" xfId="0" applyFont="1" applyBorder="1" applyAlignment="1" applyProtection="1">
      <alignment horizontal="center" vertical="top" readingOrder="1"/>
      <protection hidden="1"/>
    </xf>
    <xf numFmtId="0" fontId="5" fillId="0" borderId="0" xfId="0" applyFont="1" applyBorder="1" applyAlignment="1" applyProtection="1">
      <alignment horizontal="center"/>
      <protection hidden="1"/>
    </xf>
    <xf numFmtId="0" fontId="5" fillId="0" borderId="0" xfId="0" applyFont="1" applyBorder="1" applyAlignment="1" applyProtection="1">
      <alignment horizontal="center" vertical="top" readingOrder="1"/>
      <protection hidden="1"/>
    </xf>
    <xf numFmtId="0" fontId="7" fillId="0" borderId="0" xfId="0" applyFont="1" applyBorder="1" applyAlignment="1" applyProtection="1">
      <alignment vertical="top" wrapText="1"/>
      <protection hidden="1"/>
    </xf>
    <xf numFmtId="0" fontId="17" fillId="0" borderId="6"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8" xfId="0" applyFont="1" applyBorder="1" applyAlignment="1" applyProtection="1">
      <alignment vertical="top" wrapText="1"/>
      <protection hidden="1"/>
    </xf>
    <xf numFmtId="0" fontId="5" fillId="0" borderId="8" xfId="0" applyFont="1" applyBorder="1" applyAlignment="1" applyProtection="1">
      <alignment horizontal="center" vertical="top" readingOrder="1"/>
      <protection hidden="1"/>
    </xf>
    <xf numFmtId="0" fontId="17" fillId="0" borderId="9" xfId="0" applyFont="1" applyBorder="1" applyAlignment="1" applyProtection="1">
      <alignment horizontal="center"/>
      <protection hidden="1"/>
    </xf>
    <xf numFmtId="0" fontId="5" fillId="4" borderId="12" xfId="0" applyFont="1" applyFill="1" applyBorder="1" applyAlignment="1" applyProtection="1">
      <alignment horizontal="center" shrinkToFit="1"/>
      <protection locked="0"/>
    </xf>
    <xf numFmtId="14" fontId="5" fillId="4" borderId="0" xfId="0" applyNumberFormat="1" applyFont="1" applyFill="1" applyBorder="1" applyAlignment="1" applyProtection="1">
      <alignment vertical="top" wrapText="1" shrinkToFit="1"/>
      <protection locked="0"/>
    </xf>
    <xf numFmtId="0" fontId="5" fillId="4" borderId="0" xfId="0" applyFont="1" applyFill="1" applyBorder="1" applyAlignment="1" applyProtection="1">
      <alignment vertical="top" wrapText="1" shrinkToFit="1"/>
      <protection locked="0"/>
    </xf>
    <xf numFmtId="0" fontId="21" fillId="3" borderId="11" xfId="0" applyFont="1" applyFill="1" applyBorder="1" applyAlignment="1" applyProtection="1">
      <alignment horizontal="center" wrapText="1"/>
      <protection hidden="1"/>
    </xf>
    <xf numFmtId="0" fontId="21" fillId="3" borderId="4" xfId="0" applyFont="1" applyFill="1" applyBorder="1" applyAlignment="1" applyProtection="1">
      <alignment horizontal="center" wrapText="1"/>
      <protection hidden="1"/>
    </xf>
    <xf numFmtId="0" fontId="17" fillId="0" borderId="6" xfId="0" applyFont="1" applyBorder="1" applyAlignment="1" applyProtection="1">
      <alignment vertical="top"/>
      <protection hidden="1"/>
    </xf>
    <xf numFmtId="0" fontId="17" fillId="0" borderId="5" xfId="0" applyFont="1" applyBorder="1" applyAlignment="1" applyProtection="1">
      <alignment horizontal="center" vertical="top"/>
      <protection hidden="1"/>
    </xf>
    <xf numFmtId="0" fontId="17" fillId="0" borderId="0" xfId="0" applyFont="1" applyBorder="1" applyAlignment="1" applyProtection="1">
      <alignment vertical="top"/>
      <protection hidden="1"/>
    </xf>
    <xf numFmtId="0" fontId="4" fillId="0" borderId="0" xfId="0" applyFont="1" applyBorder="1" applyAlignment="1" applyProtection="1">
      <protection hidden="1"/>
    </xf>
    <xf numFmtId="0" fontId="19" fillId="0" borderId="3" xfId="0" applyFont="1" applyBorder="1" applyAlignment="1" applyProtection="1">
      <alignment vertical="center"/>
      <protection hidden="1"/>
    </xf>
    <xf numFmtId="0" fontId="7" fillId="0" borderId="11" xfId="0" applyFont="1" applyBorder="1" applyProtection="1">
      <protection hidden="1"/>
    </xf>
    <xf numFmtId="0" fontId="19" fillId="0" borderId="5" xfId="0" applyFont="1" applyBorder="1" applyAlignment="1" applyProtection="1">
      <alignment vertical="center"/>
      <protection hidden="1"/>
    </xf>
    <xf numFmtId="0" fontId="7" fillId="0" borderId="0" xfId="0" applyFont="1" applyBorder="1" applyProtection="1">
      <protection hidden="1"/>
    </xf>
    <xf numFmtId="0" fontId="19" fillId="0" borderId="7" xfId="0" applyFont="1" applyBorder="1" applyAlignment="1" applyProtection="1">
      <alignment vertical="center"/>
      <protection hidden="1"/>
    </xf>
    <xf numFmtId="0" fontId="7" fillId="5" borderId="8" xfId="0" applyFont="1" applyFill="1" applyBorder="1" applyProtection="1">
      <protection hidden="1"/>
    </xf>
    <xf numFmtId="0" fontId="19" fillId="0" borderId="1" xfId="0" applyFont="1" applyBorder="1" applyAlignment="1" applyProtection="1">
      <alignment horizontal="center" vertical="center"/>
      <protection hidden="1"/>
    </xf>
    <xf numFmtId="0" fontId="7" fillId="5" borderId="0" xfId="0" applyFont="1" applyFill="1" applyBorder="1" applyProtection="1">
      <protection hidden="1"/>
    </xf>
    <xf numFmtId="0" fontId="7" fillId="0" borderId="8" xfId="0" applyFont="1" applyBorder="1" applyProtection="1">
      <protection hidden="1"/>
    </xf>
    <xf numFmtId="0" fontId="4" fillId="10" borderId="1" xfId="0" applyFont="1" applyFill="1" applyBorder="1" applyAlignment="1" applyProtection="1">
      <alignment vertical="top" wrapText="1"/>
      <protection hidden="1"/>
    </xf>
    <xf numFmtId="0" fontId="4" fillId="10" borderId="1" xfId="0" applyFont="1" applyFill="1" applyBorder="1" applyAlignment="1" applyProtection="1">
      <alignment vertical="top"/>
      <protection hidden="1"/>
    </xf>
    <xf numFmtId="0" fontId="4" fillId="10" borderId="17" xfId="0" applyFont="1" applyFill="1" applyBorder="1" applyAlignment="1" applyProtection="1">
      <alignment vertical="top"/>
      <protection hidden="1"/>
    </xf>
    <xf numFmtId="49" fontId="5" fillId="0" borderId="0" xfId="0" applyNumberFormat="1" applyFont="1" applyFill="1" applyBorder="1" applyAlignment="1" applyProtection="1">
      <alignment vertical="top" wrapText="1"/>
      <protection locked="0"/>
    </xf>
    <xf numFmtId="49" fontId="5" fillId="0" borderId="0" xfId="0" applyNumberFormat="1" applyFont="1" applyFill="1" applyBorder="1" applyAlignment="1" applyProtection="1">
      <alignment vertical="top" wrapText="1" shrinkToFit="1"/>
      <protection locked="0"/>
    </xf>
    <xf numFmtId="49" fontId="5" fillId="0" borderId="0" xfId="0" applyNumberFormat="1" applyFont="1" applyFill="1" applyAlignment="1" applyProtection="1">
      <alignment vertical="top" wrapText="1"/>
      <protection locked="0"/>
    </xf>
    <xf numFmtId="49" fontId="5" fillId="0" borderId="0" xfId="0" applyNumberFormat="1" applyFont="1" applyFill="1" applyAlignment="1" applyProtection="1">
      <alignment vertical="top" wrapText="1" shrinkToFit="1"/>
      <protection locked="0"/>
    </xf>
    <xf numFmtId="1" fontId="5" fillId="0" borderId="0" xfId="0" applyNumberFormat="1" applyFont="1" applyFill="1" applyBorder="1" applyAlignment="1" applyProtection="1">
      <alignment vertical="top" wrapText="1"/>
      <protection locked="0"/>
    </xf>
    <xf numFmtId="1" fontId="5" fillId="0" borderId="0" xfId="0" applyNumberFormat="1" applyFont="1" applyFill="1" applyAlignment="1" applyProtection="1">
      <alignment vertical="top" wrapText="1"/>
      <protection locked="0"/>
    </xf>
    <xf numFmtId="0" fontId="33" fillId="0" borderId="5" xfId="0" applyFont="1" applyBorder="1" applyAlignment="1" applyProtection="1">
      <protection hidden="1"/>
    </xf>
    <xf numFmtId="0" fontId="33" fillId="0" borderId="0" xfId="0" applyFont="1" applyBorder="1" applyAlignment="1" applyProtection="1">
      <protection hidden="1"/>
    </xf>
    <xf numFmtId="0" fontId="33" fillId="0" borderId="6" xfId="0" applyFont="1" applyBorder="1" applyAlignment="1" applyProtection="1">
      <protection hidden="1"/>
    </xf>
    <xf numFmtId="0" fontId="17" fillId="0" borderId="12" xfId="0" applyFont="1" applyBorder="1" applyAlignment="1" applyProtection="1">
      <alignment horizontal="center"/>
      <protection hidden="1"/>
    </xf>
    <xf numFmtId="0" fontId="17" fillId="0" borderId="13" xfId="0" applyFont="1" applyBorder="1" applyAlignment="1" applyProtection="1">
      <alignment horizontal="center"/>
      <protection hidden="1"/>
    </xf>
    <xf numFmtId="0" fontId="5" fillId="3" borderId="1" xfId="0" applyFont="1" applyFill="1" applyBorder="1" applyAlignment="1" applyProtection="1">
      <alignment horizontal="center" vertical="top" wrapText="1"/>
      <protection hidden="1"/>
    </xf>
    <xf numFmtId="0" fontId="11" fillId="3" borderId="1" xfId="2" applyFont="1" applyFill="1" applyBorder="1" applyAlignment="1" applyProtection="1">
      <alignment horizontal="center" vertical="top" wrapText="1"/>
      <protection hidden="1"/>
    </xf>
    <xf numFmtId="0" fontId="14" fillId="3" borderId="0" xfId="0" applyFont="1" applyFill="1" applyBorder="1" applyAlignment="1" applyProtection="1">
      <alignment horizontal="left" vertical="center"/>
      <protection hidden="1"/>
    </xf>
    <xf numFmtId="0" fontId="14" fillId="3" borderId="0" xfId="0" applyFont="1" applyFill="1" applyBorder="1" applyAlignment="1" applyProtection="1">
      <alignment horizontal="left" vertical="top"/>
      <protection hidden="1"/>
    </xf>
    <xf numFmtId="0" fontId="20" fillId="11" borderId="3" xfId="0" applyFont="1" applyFill="1" applyBorder="1" applyAlignment="1" applyProtection="1">
      <alignment horizontal="center" vertical="center" wrapText="1"/>
      <protection hidden="1"/>
    </xf>
    <xf numFmtId="0" fontId="20" fillId="11" borderId="11" xfId="0" applyFont="1" applyFill="1" applyBorder="1" applyAlignment="1" applyProtection="1">
      <alignment horizontal="center" vertical="center" wrapText="1"/>
      <protection hidden="1"/>
    </xf>
    <xf numFmtId="0" fontId="20" fillId="11" borderId="7" xfId="0" applyFont="1" applyFill="1" applyBorder="1" applyAlignment="1" applyProtection="1">
      <alignment horizontal="center" vertical="center" wrapText="1"/>
      <protection hidden="1"/>
    </xf>
    <xf numFmtId="0" fontId="20" fillId="11" borderId="8" xfId="0" applyFont="1" applyFill="1" applyBorder="1" applyAlignment="1" applyProtection="1">
      <alignment horizontal="center" vertical="center" wrapText="1"/>
      <protection hidden="1"/>
    </xf>
    <xf numFmtId="0" fontId="25" fillId="3" borderId="11" xfId="0" applyFont="1" applyFill="1" applyBorder="1" applyAlignment="1" applyProtection="1">
      <alignment horizontal="center" vertical="top" wrapText="1"/>
      <protection hidden="1"/>
    </xf>
    <xf numFmtId="0" fontId="22" fillId="3" borderId="8" xfId="0" applyFont="1" applyFill="1" applyBorder="1" applyAlignment="1" applyProtection="1">
      <alignment horizontal="center" vertical="center" wrapText="1"/>
      <protection hidden="1"/>
    </xf>
    <xf numFmtId="0" fontId="8" fillId="3" borderId="3" xfId="0" applyFont="1" applyFill="1" applyBorder="1" applyAlignment="1" applyProtection="1">
      <alignment wrapText="1" shrinkToFit="1"/>
      <protection hidden="1"/>
    </xf>
    <xf numFmtId="0" fontId="8" fillId="3" borderId="11" xfId="0" applyFont="1" applyFill="1" applyBorder="1" applyAlignment="1" applyProtection="1">
      <alignment wrapText="1" shrinkToFit="1"/>
      <protection hidden="1"/>
    </xf>
    <xf numFmtId="0" fontId="32" fillId="3" borderId="11" xfId="2" applyFont="1" applyFill="1" applyBorder="1" applyAlignment="1" applyProtection="1">
      <alignment horizontal="center" shrinkToFit="1"/>
      <protection hidden="1"/>
    </xf>
    <xf numFmtId="0" fontId="32" fillId="3" borderId="4" xfId="2" applyFont="1" applyFill="1" applyBorder="1" applyAlignment="1" applyProtection="1">
      <alignment horizontal="center" shrinkToFit="1"/>
      <protection hidden="1"/>
    </xf>
    <xf numFmtId="0" fontId="8" fillId="3" borderId="3" xfId="0" applyFont="1" applyFill="1" applyBorder="1" applyAlignment="1" applyProtection="1">
      <alignment vertical="top" wrapText="1"/>
      <protection hidden="1"/>
    </xf>
    <xf numFmtId="0" fontId="8" fillId="3" borderId="11" xfId="0" applyFont="1" applyFill="1" applyBorder="1" applyAlignment="1" applyProtection="1">
      <alignment vertical="top" wrapText="1"/>
      <protection hidden="1"/>
    </xf>
    <xf numFmtId="0" fontId="11" fillId="3" borderId="1" xfId="2" applyFont="1" applyFill="1" applyBorder="1" applyAlignment="1" applyProtection="1">
      <alignment horizontal="center" vertical="top" wrapText="1"/>
      <protection hidden="1"/>
    </xf>
    <xf numFmtId="0" fontId="5" fillId="3" borderId="1" xfId="0" applyFont="1" applyFill="1" applyBorder="1" applyAlignment="1" applyProtection="1">
      <alignment horizontal="center" vertical="top" wrapText="1"/>
      <protection hidden="1"/>
    </xf>
    <xf numFmtId="0" fontId="4" fillId="3" borderId="1" xfId="0" applyFont="1" applyFill="1" applyBorder="1" applyAlignment="1" applyProtection="1">
      <alignment horizontal="center" vertical="top" wrapText="1"/>
      <protection hidden="1"/>
    </xf>
    <xf numFmtId="0" fontId="5" fillId="3" borderId="10" xfId="0" applyFont="1" applyFill="1" applyBorder="1" applyAlignment="1" applyProtection="1">
      <alignment horizontal="center" vertical="top" wrapText="1"/>
      <protection hidden="1"/>
    </xf>
    <xf numFmtId="0" fontId="5" fillId="3" borderId="13" xfId="0" applyFont="1" applyFill="1" applyBorder="1" applyAlignment="1" applyProtection="1">
      <alignment horizontal="center" vertical="top" wrapText="1"/>
      <protection hidden="1"/>
    </xf>
    <xf numFmtId="0" fontId="5" fillId="3" borderId="4" xfId="0" applyFont="1" applyFill="1" applyBorder="1" applyAlignment="1" applyProtection="1">
      <alignment horizontal="center" vertical="top" wrapText="1"/>
      <protection hidden="1"/>
    </xf>
    <xf numFmtId="0" fontId="5" fillId="3" borderId="9" xfId="0" applyFont="1" applyFill="1" applyBorder="1" applyAlignment="1" applyProtection="1">
      <alignment horizontal="center" vertical="top" wrapText="1"/>
      <protection hidden="1"/>
    </xf>
    <xf numFmtId="0" fontId="32" fillId="3" borderId="0" xfId="2" applyFont="1" applyFill="1" applyBorder="1" applyAlignment="1" applyProtection="1">
      <alignment horizontal="right" vertical="top" shrinkToFit="1"/>
      <protection hidden="1"/>
    </xf>
    <xf numFmtId="0" fontId="6" fillId="0" borderId="0" xfId="0" applyFont="1" applyFill="1" applyBorder="1" applyAlignment="1" applyProtection="1">
      <alignment horizontal="center" vertical="top" shrinkToFit="1"/>
      <protection locked="0"/>
    </xf>
    <xf numFmtId="0" fontId="5" fillId="0" borderId="0" xfId="0" applyFont="1" applyFill="1" applyBorder="1" applyAlignment="1" applyProtection="1">
      <alignment horizontal="center" vertical="top" wrapText="1"/>
      <protection locked="0"/>
    </xf>
    <xf numFmtId="0" fontId="4" fillId="3" borderId="1" xfId="0" applyFont="1" applyFill="1" applyBorder="1" applyAlignment="1" applyProtection="1">
      <alignment vertical="top" wrapText="1"/>
      <protection hidden="1"/>
    </xf>
    <xf numFmtId="0" fontId="13" fillId="3" borderId="0" xfId="2" applyFont="1" applyFill="1" applyBorder="1" applyAlignment="1" applyProtection="1">
      <alignment vertical="top" wrapText="1"/>
      <protection hidden="1"/>
    </xf>
    <xf numFmtId="0" fontId="32" fillId="3" borderId="5" xfId="2" applyFont="1" applyFill="1" applyBorder="1" applyAlignment="1" applyProtection="1">
      <alignment horizontal="right" vertical="top" wrapText="1"/>
      <protection hidden="1"/>
    </xf>
    <xf numFmtId="0" fontId="32" fillId="3" borderId="0" xfId="2" applyFont="1" applyFill="1" applyBorder="1" applyAlignment="1" applyProtection="1">
      <alignment horizontal="right" vertical="top" wrapText="1"/>
      <protection hidden="1"/>
    </xf>
    <xf numFmtId="0" fontId="5" fillId="0" borderId="0" xfId="0" applyFont="1" applyFill="1" applyBorder="1" applyAlignment="1" applyProtection="1">
      <alignment vertical="top" wrapText="1"/>
      <protection locked="0"/>
    </xf>
    <xf numFmtId="0" fontId="11" fillId="3" borderId="5" xfId="2" applyFont="1" applyFill="1" applyBorder="1" applyAlignment="1" applyProtection="1">
      <alignment horizontal="right" wrapText="1"/>
      <protection hidden="1"/>
    </xf>
    <xf numFmtId="0" fontId="11" fillId="3" borderId="0" xfId="2" applyFont="1" applyFill="1" applyBorder="1" applyAlignment="1" applyProtection="1">
      <alignment horizontal="right" wrapText="1"/>
      <protection hidden="1"/>
    </xf>
    <xf numFmtId="0" fontId="5" fillId="3" borderId="5" xfId="0" applyFont="1" applyFill="1" applyBorder="1" applyAlignment="1" applyProtection="1">
      <alignment horizontal="right" vertical="top" wrapText="1"/>
      <protection hidden="1"/>
    </xf>
    <xf numFmtId="0" fontId="5" fillId="3" borderId="0" xfId="0" applyFont="1" applyFill="1" applyBorder="1" applyAlignment="1" applyProtection="1">
      <alignment horizontal="right" vertical="top" wrapText="1"/>
      <protection hidden="1"/>
    </xf>
    <xf numFmtId="0" fontId="5" fillId="0" borderId="6" xfId="0" applyFont="1" applyFill="1" applyBorder="1" applyAlignment="1" applyProtection="1">
      <alignment vertical="top" wrapText="1"/>
      <protection locked="0"/>
    </xf>
    <xf numFmtId="0" fontId="5" fillId="3" borderId="0" xfId="0" applyFont="1" applyFill="1" applyBorder="1" applyAlignment="1" applyProtection="1">
      <alignment vertical="top" wrapText="1"/>
      <protection hidden="1"/>
    </xf>
    <xf numFmtId="0" fontId="5" fillId="0" borderId="0" xfId="0" applyFont="1" applyFill="1" applyBorder="1" applyAlignment="1" applyProtection="1">
      <alignment vertical="top"/>
      <protection locked="0"/>
    </xf>
    <xf numFmtId="0" fontId="10" fillId="3" borderId="0" xfId="0" applyFont="1" applyFill="1" applyBorder="1" applyAlignment="1" applyProtection="1">
      <alignment vertical="top" wrapText="1"/>
      <protection hidden="1"/>
    </xf>
    <xf numFmtId="0" fontId="5" fillId="3" borderId="0" xfId="0" applyFont="1" applyFill="1" applyBorder="1" applyAlignment="1" applyProtection="1">
      <alignment horizontal="right" wrapText="1"/>
      <protection hidden="1"/>
    </xf>
    <xf numFmtId="0" fontId="12" fillId="3" borderId="2" xfId="0" applyFont="1" applyFill="1" applyBorder="1" applyAlignment="1" applyProtection="1">
      <alignment horizontal="center" vertical="top"/>
      <protection hidden="1"/>
    </xf>
    <xf numFmtId="0" fontId="12" fillId="3" borderId="17" xfId="0" applyFont="1" applyFill="1" applyBorder="1" applyAlignment="1" applyProtection="1">
      <alignment horizontal="center" vertical="top"/>
      <protection hidden="1"/>
    </xf>
    <xf numFmtId="0" fontId="32" fillId="3" borderId="0" xfId="2" applyFont="1" applyFill="1" applyBorder="1" applyAlignment="1" applyProtection="1">
      <alignment horizontal="right" wrapText="1"/>
      <protection hidden="1"/>
    </xf>
    <xf numFmtId="49" fontId="5" fillId="0" borderId="0" xfId="0" applyNumberFormat="1" applyFont="1" applyFill="1" applyBorder="1" applyAlignment="1" applyProtection="1">
      <alignment horizontal="center" vertical="top" wrapText="1"/>
      <protection locked="0"/>
    </xf>
    <xf numFmtId="0" fontId="11" fillId="0" borderId="0" xfId="2" applyFont="1" applyFill="1" applyBorder="1" applyAlignment="1" applyProtection="1">
      <alignment vertical="top" wrapText="1"/>
      <protection locked="0"/>
    </xf>
    <xf numFmtId="0" fontId="5" fillId="3" borderId="5" xfId="0" applyFont="1" applyFill="1" applyBorder="1" applyAlignment="1" applyProtection="1">
      <alignment horizontal="right" vertical="top" wrapText="1" shrinkToFit="1"/>
      <protection hidden="1"/>
    </xf>
    <xf numFmtId="0" fontId="5" fillId="3" borderId="0" xfId="0" applyFont="1" applyFill="1" applyBorder="1" applyAlignment="1" applyProtection="1">
      <alignment horizontal="right" vertical="top" wrapText="1" shrinkToFit="1"/>
      <protection hidden="1"/>
    </xf>
    <xf numFmtId="0" fontId="5" fillId="3" borderId="5" xfId="0" applyFont="1" applyFill="1" applyBorder="1" applyAlignment="1" applyProtection="1">
      <alignment vertical="top" wrapText="1"/>
      <protection hidden="1"/>
    </xf>
    <xf numFmtId="14" fontId="34" fillId="7" borderId="5" xfId="0" applyNumberFormat="1" applyFont="1" applyFill="1" applyBorder="1" applyAlignment="1" applyProtection="1">
      <alignment horizontal="center" vertical="top" wrapText="1" shrinkToFit="1"/>
      <protection hidden="1"/>
    </xf>
    <xf numFmtId="14" fontId="34" fillId="7" borderId="0" xfId="0" applyNumberFormat="1" applyFont="1" applyFill="1" applyBorder="1" applyAlignment="1" applyProtection="1">
      <alignment horizontal="center" vertical="top" wrapText="1" shrinkToFit="1"/>
      <protection hidden="1"/>
    </xf>
    <xf numFmtId="0" fontId="4" fillId="0" borderId="0" xfId="0" applyFont="1" applyBorder="1" applyAlignment="1" applyProtection="1">
      <protection hidden="1"/>
    </xf>
    <xf numFmtId="0" fontId="4" fillId="0" borderId="8" xfId="0" applyFont="1" applyBorder="1" applyAlignment="1" applyProtection="1">
      <protection hidden="1"/>
    </xf>
    <xf numFmtId="0" fontId="4" fillId="2" borderId="0" xfId="0" applyFont="1" applyFill="1" applyBorder="1" applyAlignment="1" applyProtection="1">
      <alignment vertical="top"/>
      <protection hidden="1"/>
    </xf>
    <xf numFmtId="0" fontId="4" fillId="0" borderId="0" xfId="0" applyFont="1" applyBorder="1" applyAlignment="1" applyProtection="1">
      <alignment vertical="top"/>
      <protection hidden="1"/>
    </xf>
    <xf numFmtId="0" fontId="19" fillId="0" borderId="1" xfId="0" applyFont="1" applyBorder="1" applyAlignment="1" applyProtection="1">
      <alignment horizontal="center" vertical="center"/>
      <protection hidden="1"/>
    </xf>
    <xf numFmtId="0" fontId="7" fillId="0" borderId="1" xfId="0" applyFont="1" applyBorder="1" applyAlignment="1" applyProtection="1">
      <alignment horizontal="center" vertical="center"/>
      <protection hidden="1"/>
    </xf>
    <xf numFmtId="0" fontId="4" fillId="0" borderId="8" xfId="0" applyFont="1" applyBorder="1" applyAlignment="1" applyProtection="1">
      <alignment vertical="top" wrapText="1"/>
      <protection hidden="1"/>
    </xf>
    <xf numFmtId="0" fontId="5" fillId="0" borderId="0" xfId="0" applyFont="1" applyFill="1" applyBorder="1" applyAlignment="1" applyProtection="1">
      <alignment vertical="top" wrapText="1"/>
      <protection hidden="1"/>
    </xf>
    <xf numFmtId="0" fontId="4" fillId="0" borderId="1" xfId="0" applyFont="1" applyFill="1" applyBorder="1" applyAlignment="1" applyProtection="1">
      <alignment vertical="top" wrapText="1"/>
      <protection hidden="1"/>
    </xf>
    <xf numFmtId="0" fontId="4" fillId="0" borderId="2" xfId="0" applyFont="1" applyFill="1" applyBorder="1" applyAlignment="1" applyProtection="1">
      <alignment vertical="top" wrapText="1"/>
      <protection hidden="1"/>
    </xf>
    <xf numFmtId="0" fontId="4" fillId="0" borderId="10" xfId="0" applyFont="1" applyFill="1" applyBorder="1" applyAlignment="1" applyProtection="1">
      <alignment vertical="top" wrapText="1"/>
      <protection hidden="1"/>
    </xf>
    <xf numFmtId="0" fontId="4" fillId="0" borderId="3" xfId="0" applyFont="1" applyFill="1" applyBorder="1" applyAlignment="1" applyProtection="1">
      <alignment vertical="top" wrapText="1"/>
      <protection hidden="1"/>
    </xf>
    <xf numFmtId="0" fontId="5" fillId="0" borderId="1" xfId="1" applyFont="1" applyFill="1" applyBorder="1" applyAlignment="1" applyProtection="1">
      <alignment vertical="top" wrapText="1"/>
      <protection hidden="1"/>
    </xf>
    <xf numFmtId="0" fontId="5" fillId="0" borderId="10" xfId="1" applyFont="1" applyFill="1" applyBorder="1" applyAlignment="1" applyProtection="1">
      <alignment vertical="top" wrapText="1"/>
      <protection hidden="1"/>
    </xf>
    <xf numFmtId="0" fontId="18" fillId="0" borderId="1" xfId="1" applyFont="1" applyFill="1" applyBorder="1" applyAlignment="1" applyProtection="1">
      <alignment horizontal="center" vertical="center" textRotation="90" wrapText="1"/>
      <protection hidden="1"/>
    </xf>
    <xf numFmtId="0" fontId="18" fillId="0" borderId="2" xfId="1" applyFont="1" applyFill="1" applyBorder="1" applyAlignment="1" applyProtection="1">
      <alignment horizontal="center" vertical="center" textRotation="90" wrapText="1"/>
      <protection hidden="1"/>
    </xf>
    <xf numFmtId="0" fontId="5" fillId="0" borderId="2" xfId="1" applyFont="1" applyFill="1" applyBorder="1" applyAlignment="1" applyProtection="1">
      <alignment horizontal="center" vertical="top" wrapText="1"/>
      <protection hidden="1"/>
    </xf>
    <xf numFmtId="0" fontId="5" fillId="0" borderId="3" xfId="1" applyFont="1" applyFill="1" applyBorder="1" applyAlignment="1" applyProtection="1">
      <alignment horizontal="center" vertical="top" wrapText="1"/>
      <protection hidden="1"/>
    </xf>
    <xf numFmtId="0" fontId="18" fillId="0" borderId="10" xfId="1" applyFont="1" applyFill="1" applyBorder="1" applyAlignment="1" applyProtection="1">
      <alignment horizontal="center" vertical="center" textRotation="90" wrapText="1"/>
      <protection hidden="1"/>
    </xf>
    <xf numFmtId="0" fontId="18" fillId="0" borderId="12" xfId="1" applyFont="1" applyFill="1" applyBorder="1" applyAlignment="1" applyProtection="1">
      <alignment horizontal="center" vertical="center" textRotation="90" wrapText="1"/>
      <protection hidden="1"/>
    </xf>
    <xf numFmtId="0" fontId="18" fillId="0" borderId="13" xfId="1" applyFont="1" applyFill="1" applyBorder="1" applyAlignment="1" applyProtection="1">
      <alignment horizontal="center" vertical="center" textRotation="90" wrapText="1"/>
      <protection hidden="1"/>
    </xf>
    <xf numFmtId="0" fontId="5" fillId="9" borderId="3" xfId="1" applyFont="1" applyFill="1" applyBorder="1" applyAlignment="1" applyProtection="1">
      <alignment horizontal="center" vertical="top" wrapText="1"/>
      <protection hidden="1"/>
    </xf>
    <xf numFmtId="0" fontId="5" fillId="9" borderId="5" xfId="1" applyFont="1" applyFill="1" applyBorder="1" applyAlignment="1" applyProtection="1">
      <alignment horizontal="center" vertical="top" wrapText="1"/>
      <protection hidden="1"/>
    </xf>
    <xf numFmtId="0" fontId="5" fillId="9" borderId="7" xfId="1" applyFont="1" applyFill="1" applyBorder="1" applyAlignment="1" applyProtection="1">
      <alignment horizontal="center" vertical="top" wrapText="1"/>
      <protection hidden="1"/>
    </xf>
    <xf numFmtId="0" fontId="5" fillId="0" borderId="5" xfId="1" applyFont="1" applyFill="1" applyBorder="1" applyAlignment="1" applyProtection="1">
      <alignment horizontal="center" vertical="top" wrapText="1"/>
      <protection hidden="1"/>
    </xf>
    <xf numFmtId="0" fontId="5" fillId="0" borderId="12" xfId="1" applyFont="1" applyFill="1" applyBorder="1" applyAlignment="1" applyProtection="1">
      <alignment horizontal="center" vertical="top" wrapText="1"/>
      <protection hidden="1"/>
    </xf>
    <xf numFmtId="0" fontId="5" fillId="0" borderId="13" xfId="1" applyFont="1" applyFill="1" applyBorder="1" applyAlignment="1" applyProtection="1">
      <alignment horizontal="center" vertical="top" wrapText="1"/>
      <protection hidden="1"/>
    </xf>
    <xf numFmtId="0" fontId="5" fillId="0" borderId="7" xfId="1" applyFont="1" applyFill="1" applyBorder="1" applyAlignment="1" applyProtection="1">
      <alignment horizontal="center" vertical="top" wrapText="1"/>
      <protection hidden="1"/>
    </xf>
    <xf numFmtId="0" fontId="5" fillId="0" borderId="8" xfId="1" applyFont="1" applyFill="1" applyBorder="1" applyAlignment="1" applyProtection="1">
      <alignment horizontal="center" vertical="top" wrapText="1"/>
      <protection hidden="1"/>
    </xf>
    <xf numFmtId="0" fontId="5" fillId="9" borderId="10" xfId="1" applyFont="1" applyFill="1" applyBorder="1" applyAlignment="1" applyProtection="1">
      <alignment horizontal="center" vertical="top"/>
      <protection hidden="1"/>
    </xf>
    <xf numFmtId="0" fontId="5" fillId="9" borderId="13" xfId="1" applyFont="1" applyFill="1" applyBorder="1" applyAlignment="1" applyProtection="1">
      <alignment horizontal="center" vertical="top"/>
      <protection hidden="1"/>
    </xf>
    <xf numFmtId="0" fontId="5" fillId="9" borderId="4" xfId="1" applyFont="1" applyFill="1" applyBorder="1" applyAlignment="1" applyProtection="1">
      <alignment horizontal="center" wrapText="1"/>
      <protection hidden="1"/>
    </xf>
    <xf numFmtId="0" fontId="5" fillId="9" borderId="6" xfId="1" applyFont="1" applyFill="1" applyBorder="1" applyAlignment="1" applyProtection="1">
      <alignment horizontal="center" wrapText="1"/>
      <protection hidden="1"/>
    </xf>
    <xf numFmtId="0" fontId="5" fillId="9" borderId="9" xfId="1" applyFont="1" applyFill="1" applyBorder="1" applyAlignment="1" applyProtection="1">
      <alignment horizontal="center" wrapText="1"/>
      <protection hidden="1"/>
    </xf>
    <xf numFmtId="0" fontId="26" fillId="14" borderId="0" xfId="0" applyFont="1" applyFill="1" applyBorder="1" applyAlignment="1" applyProtection="1">
      <alignment vertical="top" wrapText="1"/>
      <protection hidden="1"/>
    </xf>
    <xf numFmtId="0" fontId="4" fillId="0" borderId="0" xfId="0" applyFont="1" applyFill="1" applyBorder="1" applyAlignment="1" applyProtection="1">
      <alignment vertical="top" wrapText="1"/>
      <protection hidden="1"/>
    </xf>
    <xf numFmtId="0" fontId="5" fillId="0" borderId="10" xfId="1" applyFont="1" applyFill="1" applyBorder="1" applyAlignment="1" applyProtection="1">
      <alignment horizontal="center" vertical="top" wrapText="1"/>
      <protection hidden="1"/>
    </xf>
    <xf numFmtId="0" fontId="5" fillId="0" borderId="1" xfId="1" applyFont="1" applyFill="1" applyBorder="1" applyAlignment="1" applyProtection="1">
      <alignment horizontal="center" vertical="top" wrapText="1"/>
      <protection hidden="1"/>
    </xf>
    <xf numFmtId="0" fontId="10" fillId="9" borderId="12" xfId="1" applyFont="1" applyFill="1" applyBorder="1" applyAlignment="1" applyProtection="1">
      <alignment horizontal="right" vertical="top" wrapText="1"/>
      <protection hidden="1"/>
    </xf>
    <xf numFmtId="0" fontId="10" fillId="9" borderId="13" xfId="1" applyFont="1" applyFill="1" applyBorder="1" applyAlignment="1" applyProtection="1">
      <alignment horizontal="right" vertical="top" wrapText="1"/>
      <protection hidden="1"/>
    </xf>
    <xf numFmtId="0" fontId="5" fillId="9" borderId="10" xfId="1" applyFont="1" applyFill="1" applyBorder="1" applyAlignment="1" applyProtection="1">
      <alignment horizontal="center" vertical="top" wrapText="1"/>
      <protection hidden="1"/>
    </xf>
    <xf numFmtId="0" fontId="5" fillId="9" borderId="12" xfId="1" applyFont="1" applyFill="1" applyBorder="1" applyAlignment="1" applyProtection="1">
      <alignment horizontal="center" vertical="top" wrapText="1"/>
      <protection hidden="1"/>
    </xf>
    <xf numFmtId="0" fontId="27" fillId="0" borderId="0" xfId="0" applyFont="1" applyAlignment="1" applyProtection="1">
      <alignment vertical="top"/>
      <protection hidden="1"/>
    </xf>
    <xf numFmtId="0" fontId="28" fillId="10" borderId="0" xfId="0" applyFont="1" applyFill="1" applyAlignment="1" applyProtection="1">
      <alignment vertical="center" readingOrder="1"/>
      <protection hidden="1"/>
    </xf>
    <xf numFmtId="0" fontId="4" fillId="0" borderId="10" xfId="0" applyFont="1" applyBorder="1" applyAlignment="1" applyProtection="1">
      <alignment horizontal="center" vertical="center" textRotation="90"/>
      <protection hidden="1"/>
    </xf>
    <xf numFmtId="0" fontId="4" fillId="0" borderId="12" xfId="0" applyFont="1" applyBorder="1" applyAlignment="1" applyProtection="1">
      <alignment horizontal="center" vertical="center" textRotation="90"/>
      <protection hidden="1"/>
    </xf>
    <xf numFmtId="0" fontId="4" fillId="0" borderId="13" xfId="0" applyFont="1" applyBorder="1" applyAlignment="1" applyProtection="1">
      <alignment horizontal="center" vertical="center" textRotation="90"/>
      <protection hidden="1"/>
    </xf>
    <xf numFmtId="0" fontId="5" fillId="0" borderId="10" xfId="0" applyFont="1" applyBorder="1" applyAlignment="1" applyProtection="1">
      <alignment horizontal="center" vertical="top"/>
      <protection hidden="1"/>
    </xf>
    <xf numFmtId="0" fontId="5" fillId="0" borderId="12" xfId="0" applyFont="1" applyBorder="1" applyAlignment="1" applyProtection="1">
      <alignment horizontal="center" vertical="top"/>
      <protection hidden="1"/>
    </xf>
    <xf numFmtId="0" fontId="5" fillId="0" borderId="13" xfId="0" applyFont="1" applyBorder="1" applyAlignment="1" applyProtection="1">
      <alignment horizontal="center" vertical="top"/>
      <protection hidden="1"/>
    </xf>
    <xf numFmtId="0" fontId="5" fillId="0" borderId="0" xfId="0" applyFont="1" applyAlignment="1" applyProtection="1">
      <protection hidden="1"/>
    </xf>
    <xf numFmtId="0" fontId="5" fillId="0" borderId="0" xfId="0" applyFont="1" applyProtection="1">
      <protection hidden="1"/>
    </xf>
    <xf numFmtId="0" fontId="14" fillId="5" borderId="0" xfId="0" applyFont="1" applyFill="1" applyAlignment="1" applyProtection="1">
      <alignment vertical="top"/>
      <protection hidden="1"/>
    </xf>
  </cellXfs>
  <cellStyles count="5">
    <cellStyle name="Hipervínculo" xfId="2" builtinId="8"/>
    <cellStyle name="Normal" xfId="0" builtinId="0"/>
    <cellStyle name="Normal 2" xfId="1"/>
    <cellStyle name="Normal 2 2" xfId="4"/>
    <cellStyle name="Normal_codes" xfId="3"/>
  </cellStyles>
  <dxfs count="38">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center"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center"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center"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1"/>
    </dxf>
    <dxf>
      <border outline="0">
        <left style="thin">
          <color theme="7" tint="0.39997558519241921"/>
        </left>
        <right style="thin">
          <color theme="7" tint="0.39997558519241921"/>
        </right>
        <top style="thin">
          <color theme="4"/>
        </top>
        <bottom style="thin">
          <color theme="4"/>
        </bottom>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top" textRotation="0" wrapText="1" indent="0" justifyLastLine="0" shrinkToFit="0" readingOrder="0"/>
      <protection locked="1" hidden="1"/>
    </dxf>
    <dxf>
      <font>
        <b/>
        <i val="0"/>
        <strike val="0"/>
        <condense val="0"/>
        <extend val="0"/>
        <outline val="0"/>
        <shadow val="0"/>
        <u val="none"/>
        <vertAlign val="baseline"/>
        <sz val="8"/>
        <color auto="1"/>
        <name val="Calibri"/>
        <scheme val="minor"/>
      </font>
      <fill>
        <patternFill patternType="none">
          <fgColor theme="7"/>
          <bgColor auto="1"/>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border diagonalUp="0" diagonalDown="0">
        <left style="thin">
          <color indexed="64"/>
        </left>
        <right/>
        <top/>
        <bottom/>
      </border>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1" formatCode="0"/>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1" formatCode="0"/>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30" formatCode="@"/>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30" formatCode="@"/>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30" formatCode="@"/>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30" formatCode="@"/>
      <fill>
        <patternFill patternType="none">
          <fgColor indexed="64"/>
          <bgColor indexed="65"/>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numFmt numFmtId="30" formatCode="@"/>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30" formatCode="@"/>
      <fill>
        <patternFill patternType="none">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numFmt numFmtId="30" formatCode="@"/>
      <fill>
        <patternFill patternType="none">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bgColor auto="1"/>
        </patternFill>
      </fill>
      <alignment horizontal="general" vertical="top" textRotation="0" wrapText="1" indent="0" justifyLastLine="0" shrinkToFit="0" readingOrder="0"/>
      <protection locked="0" hidden="0"/>
    </dxf>
    <dxf>
      <font>
        <b/>
        <i val="0"/>
        <strike val="0"/>
        <condense val="0"/>
        <extend val="0"/>
        <outline val="0"/>
        <shadow val="0"/>
        <u val="none"/>
        <vertAlign val="baseline"/>
        <sz val="8"/>
        <color auto="1"/>
        <name val="Calibri"/>
        <scheme val="minor"/>
      </font>
      <fill>
        <patternFill patternType="solid">
          <fgColor indexed="64"/>
          <bgColor theme="0" tint="-0.14999847407452621"/>
        </patternFill>
      </fill>
      <alignment horizontal="left" vertical="center" textRotation="0" wrapText="0" indent="0" justifyLastLine="0" shrinkToFit="0" readingOrder="0"/>
      <protection locked="1" hidden="1"/>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0</xdr:colOff>
      <xdr:row>0</xdr:row>
      <xdr:rowOff>0</xdr:rowOff>
    </xdr:from>
    <xdr:to>
      <xdr:col>17</xdr:col>
      <xdr:colOff>0</xdr:colOff>
      <xdr:row>1</xdr:row>
      <xdr:rowOff>240323</xdr:rowOff>
    </xdr:to>
    <xdr:pic>
      <xdr:nvPicPr>
        <xdr:cNvPr id="2" name="Picture 17" descr="LOGOTIPO" hidden="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58650" y="0"/>
          <a:ext cx="0" cy="430823"/>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3" name="tblCAS" displayName="tblCAS" ref="A26:T50" totalsRowShown="0" headerRowDxfId="36" dataDxfId="35">
  <autoFilter ref="A26:T50"/>
  <tableColumns count="20">
    <tableColumn id="2" name="FlagVesCd" dataDxfId="34"/>
    <tableColumn id="3" name="PortZone" dataDxfId="33"/>
    <tableColumn id="5" name="TimeCatch" dataDxfId="32"/>
    <tableColumn id="6" name="GearCd" dataDxfId="31"/>
    <tableColumn id="4" name="CatchTypeCd" dataDxfId="30"/>
    <tableColumn id="7" name="SchooltypCd" dataDxfId="29"/>
    <tableColumn id="8" name="SaAreaCd" dataDxfId="28"/>
    <tableColumn id="9" name="QuadCd" dataDxfId="27"/>
    <tableColumn id="10" name="Lat" dataDxfId="26"/>
    <tableColumn id="11" name="Lon" dataDxfId="25"/>
    <tableColumn id="12" name="TotCatchW" dataDxfId="24"/>
    <tableColumn id="13" name="TotCatchN" dataDxfId="23"/>
    <tableColumn id="14" name="NrSamples" dataDxfId="22"/>
    <tableColumn id="15" name="FishSampW" dataDxfId="21"/>
    <tableColumn id="16" name="FishSampN" dataDxfId="20"/>
    <tableColumn id="17" name="szClass" dataDxfId="19"/>
    <tableColumn id="18" name="NoUc" dataDxfId="18"/>
    <tableColumn id="19" name="NoMc" dataDxfId="17"/>
    <tableColumn id="20" name="NoFc" dataDxfId="16"/>
    <tableColumn id="21" name="NoIc" dataDxfId="15"/>
  </tableColumns>
  <tableStyleInfo name="TableStyleLight1" showFirstColumn="0" showLastColumn="0" showRowStripes="0" showColumnStripes="1"/>
</table>
</file>

<file path=xl/tables/table2.xml><?xml version="1.0" encoding="utf-8"?>
<table xmlns="http://schemas.openxmlformats.org/spreadsheetml/2006/main" id="1" name="tblTrans3Langs" displayName="tblTrans3Langs" ref="A3:L84" totalsRowShown="0" headerRowDxfId="14" dataDxfId="13" tableBorderDxfId="12" dataCellStyle="Normal 2">
  <autoFilter ref="A3:L84"/>
  <tableColumns count="12">
    <tableColumn id="1" name="FieldID" dataDxfId="11" dataCellStyle="Normal 2"/>
    <tableColumn id="2" name="Order" dataDxfId="10" dataCellStyle="Normal 2"/>
    <tableColumn id="3" name="Module" dataDxfId="9" dataCellStyle="Normal 2"/>
    <tableColumn id="4" name="Section" dataDxfId="8" dataCellStyle="Normal 2"/>
    <tableColumn id="5" name="Item" dataDxfId="7" dataCellStyle="Normal 2"/>
    <tableColumn id="6" name="FieldType" dataDxfId="6" dataCellStyle="Normal 2"/>
    <tableColumn id="7" name="FldNameEN" dataDxfId="5" dataCellStyle="Normal 2"/>
    <tableColumn id="8" name="FldNameFR" dataDxfId="4" dataCellStyle="Normal 2"/>
    <tableColumn id="9" name="FldNameES" dataDxfId="3" dataCellStyle="Normal 2"/>
    <tableColumn id="10" name="FldInstructEN" dataDxfId="2" dataCellStyle="Normal 2"/>
    <tableColumn id="11" name="FldInstructFR" dataDxfId="1" dataCellStyle="Normal 2"/>
    <tableColumn id="12" name="FldInstructES" dataDxfId="0" dataCellStyle="Normal 2"/>
  </tableColumns>
  <tableStyleInfo name="TableStyleMedium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 Id="rId3"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autoPageBreaks="0"/>
  </sheetPr>
  <dimension ref="A1:T50"/>
  <sheetViews>
    <sheetView tabSelected="1" showOutlineSymbols="0" topLeftCell="A8" zoomScale="270" zoomScaleSheetLayoutView="100" workbookViewId="0">
      <selection activeCell="G6" sqref="G6:I6"/>
    </sheetView>
  </sheetViews>
  <sheetFormatPr baseColWidth="10" defaultColWidth="12.5" defaultRowHeight="12" x14ac:dyDescent="0.15"/>
  <cols>
    <col min="1" max="1" width="13.6640625" style="25" customWidth="1"/>
    <col min="2" max="2" width="13.1640625" style="25" bestFit="1" customWidth="1"/>
    <col min="3" max="3" width="7.1640625" style="26" customWidth="1"/>
    <col min="4" max="4" width="8.5" style="25" customWidth="1"/>
    <col min="5" max="5" width="9.5" style="25" customWidth="1"/>
    <col min="6" max="6" width="10.5" style="25" customWidth="1"/>
    <col min="7" max="7" width="10.1640625" style="25" customWidth="1"/>
    <col min="8" max="8" width="10.83203125" style="25" bestFit="1" customWidth="1"/>
    <col min="9" max="10" width="9.33203125" style="25" bestFit="1" customWidth="1"/>
    <col min="11" max="11" width="13.6640625" style="25" bestFit="1" customWidth="1"/>
    <col min="12" max="12" width="13.5" style="25" bestFit="1" customWidth="1"/>
    <col min="13" max="13" width="13.5" style="25" customWidth="1"/>
    <col min="14" max="14" width="12.5" style="25" customWidth="1"/>
    <col min="15" max="15" width="11.5" style="25" customWidth="1"/>
    <col min="16" max="17" width="9.6640625" style="25" customWidth="1"/>
    <col min="18" max="18" width="11.33203125" style="25" customWidth="1"/>
    <col min="19" max="20" width="9.6640625" style="25" customWidth="1"/>
    <col min="21" max="16384" width="12.5" style="25"/>
  </cols>
  <sheetData>
    <row r="1" spans="1:19" s="6" customFormat="1" ht="21" x14ac:dyDescent="0.15">
      <c r="A1" s="207" t="str">
        <f>VLOOKUP("T00",tblTrans3Langs[],IF(idiom="ENG",7,IF(idiom="FRA",8,9)),FALSE)</f>
        <v>ST05-CAS</v>
      </c>
      <c r="B1" s="208"/>
      <c r="C1" s="211" t="str">
        <f>VLOOKUP("T00",tblTrans3Langs[],IF(idiom="ENG",10,IF(idiom="FRA",11,12)),FALSE)</f>
        <v>TASK II - CATCH AT SIZE ESTIMATIONS (major tunas)</v>
      </c>
      <c r="D1" s="211"/>
      <c r="E1" s="211"/>
      <c r="F1" s="211"/>
      <c r="G1" s="211"/>
      <c r="H1" s="211"/>
      <c r="I1" s="211"/>
      <c r="J1" s="211"/>
      <c r="K1" s="211"/>
      <c r="L1" s="211"/>
      <c r="M1" s="211"/>
      <c r="N1" s="211"/>
      <c r="O1" s="211"/>
      <c r="P1" s="211"/>
      <c r="Q1" s="174" t="str">
        <f>VLOOKUP("T02",tblTrans3Langs[],IF(idiom="ENG",7,IF(idiom="FRA",8,9)),FALSE)</f>
        <v>Version</v>
      </c>
      <c r="R1" s="175" t="str">
        <f>VLOOKUP("T03",tblTrans3Langs[],IF(idiom="ENG",7,IF(idiom="FRA",8,9)),FALSE)</f>
        <v>Language</v>
      </c>
    </row>
    <row r="2" spans="1:19" s="6" customFormat="1" x14ac:dyDescent="0.15">
      <c r="A2" s="209"/>
      <c r="B2" s="210"/>
      <c r="C2" s="212" t="str">
        <f>VLOOKUP("T01",tblTrans3Langs[],IF(idiom="ENG",7,IF(idiom="FRA",8,9)),FALSE)&amp;": "&amp; VLOOKUP("T01",tblTrans3Langs[],IF(idiom="ENG",10,IF(idiom="FRA",11,12)),FALSE)</f>
        <v>ICCAT: INTERNATIONAL COMMISSION FOR THE CONSERVATION OF ATLANTIC TUNAS</v>
      </c>
      <c r="D2" s="212"/>
      <c r="E2" s="212"/>
      <c r="F2" s="212"/>
      <c r="G2" s="212"/>
      <c r="H2" s="212"/>
      <c r="I2" s="212"/>
      <c r="J2" s="212"/>
      <c r="K2" s="212"/>
      <c r="L2" s="212"/>
      <c r="M2" s="212"/>
      <c r="N2" s="212"/>
      <c r="O2" s="212"/>
      <c r="P2" s="212"/>
      <c r="Q2" s="62" t="s">
        <v>1207</v>
      </c>
      <c r="R2" s="63" t="s">
        <v>677</v>
      </c>
    </row>
    <row r="3" spans="1:19" s="6" customFormat="1" x14ac:dyDescent="0.15">
      <c r="A3" s="7"/>
      <c r="B3" s="7"/>
      <c r="C3" s="7"/>
      <c r="D3" s="7"/>
      <c r="E3" s="7"/>
      <c r="F3" s="7"/>
      <c r="G3" s="7"/>
      <c r="H3" s="7"/>
      <c r="I3" s="7"/>
      <c r="J3" s="7"/>
      <c r="K3" s="7"/>
      <c r="L3" s="7"/>
      <c r="M3" s="7"/>
      <c r="N3" s="7"/>
      <c r="O3" s="7"/>
      <c r="P3" s="7"/>
      <c r="Q3" s="7"/>
      <c r="R3" s="7"/>
      <c r="S3" s="7"/>
    </row>
    <row r="4" spans="1:19" s="6" customFormat="1" ht="11.25" customHeight="1" x14ac:dyDescent="0.15">
      <c r="A4" s="217" t="str">
        <f>VLOOKUP("H10",tblTrans3Langs[],IF(idiom="ENG",7,IF(idiom="FRA",8,9)),FALSE)</f>
        <v>Statistical correspondent</v>
      </c>
      <c r="B4" s="218"/>
      <c r="C4" s="218"/>
      <c r="D4" s="218"/>
      <c r="E4" s="218"/>
      <c r="F4" s="218"/>
      <c r="G4" s="218"/>
      <c r="H4" s="218"/>
      <c r="I4" s="218"/>
      <c r="J4" s="8" t="str">
        <f>IF(AND(C5&gt;0,C6&gt;0,G6&gt;0,C7&gt;0,C8&gt;0,C9&gt;0,G9&gt;0),"ok","inc")</f>
        <v>ok</v>
      </c>
      <c r="K4" s="213" t="str">
        <f>VLOOKUP("H20",tblTrans3Langs[],IF(idiom="ENG",7,IF(idiom="FRA",8,9)),FALSE)</f>
        <v>Secretariat use only</v>
      </c>
      <c r="L4" s="214"/>
      <c r="M4" s="214"/>
      <c r="N4" s="214"/>
      <c r="O4" s="125"/>
      <c r="P4" s="215" t="str">
        <f>VLOOKUP("H21",tblTrans3Langs[],IF(idiom="ENG",7,IF(idiom="FRA",8,9)),FALSE)</f>
        <v>Filtering criteria</v>
      </c>
      <c r="Q4" s="215"/>
      <c r="R4" s="216"/>
    </row>
    <row r="5" spans="1:19" s="6" customFormat="1" ht="12" customHeight="1" x14ac:dyDescent="0.15">
      <c r="A5" s="9" t="str">
        <f>VLOOKUP("H11",tblTrans3Langs[],IF(idiom="ENG",7,IF(idiom="FRA",8,9)),FALSE)</f>
        <v>Affiliation</v>
      </c>
      <c r="B5" s="123" t="str">
        <f>VLOOKUP("hName",tblTrans3Langs[],IF(idiom="ENG",7,IF(idiom="FRA",8,9)),FALSE)</f>
        <v>Name</v>
      </c>
      <c r="C5" s="233" t="s">
        <v>1271</v>
      </c>
      <c r="D5" s="233"/>
      <c r="E5" s="233"/>
      <c r="F5" s="233"/>
      <c r="G5" s="233"/>
      <c r="H5" s="233"/>
      <c r="I5" s="233"/>
      <c r="J5" s="10"/>
      <c r="K5" s="248" t="str">
        <f>VLOOKUP("hDaterep",tblTrans3Langs[],IF(idiom="ENG",7,IF(idiom="FRA",8,9)),FALSE)</f>
        <v>Date reported</v>
      </c>
      <c r="L5" s="249"/>
      <c r="M5" s="172"/>
      <c r="N5" s="122"/>
      <c r="O5" s="11"/>
      <c r="P5" s="1"/>
      <c r="Q5" s="3" t="str">
        <f>VLOOKUP("hFilter1",tblTrans3Langs[],IF(idiom="ENG",7,IF(idiom="FRA",8,9)),FALSE)</f>
        <v>Filter 1</v>
      </c>
      <c r="R5" s="3" t="str">
        <f>VLOOKUP("hFilter2",tblTrans3Langs[],IF(idiom="ENG",7,IF(idiom="FRA",8,9)),FALSE)</f>
        <v>Filter 2</v>
      </c>
    </row>
    <row r="6" spans="1:19" s="6" customFormat="1" ht="12" customHeight="1" x14ac:dyDescent="0.15">
      <c r="A6" s="121"/>
      <c r="B6" s="123" t="str">
        <f>VLOOKUP("hEmail",tblTrans3Langs[],IF(idiom="ENG",7,IF(idiom="FRA",8,9)),FALSE)</f>
        <v>E-mail</v>
      </c>
      <c r="C6" s="247" t="s">
        <v>1272</v>
      </c>
      <c r="D6" s="247"/>
      <c r="E6" s="247"/>
      <c r="F6" s="123" t="str">
        <f>VLOOKUP("hPhone",tblTrans3Langs[],IF(idiom="ENG",7,IF(idiom="FRA",8,9)),FALSE)</f>
        <v>Phone</v>
      </c>
      <c r="G6" s="246" t="s">
        <v>1273</v>
      </c>
      <c r="H6" s="246"/>
      <c r="I6" s="246"/>
      <c r="J6" s="10"/>
      <c r="K6" s="248" t="str">
        <f>VLOOKUP("hRef",tblTrans3Langs[],IF(idiom="ENG",7,IF(idiom="FRA",8,9)),FALSE)</f>
        <v>Reference Nº</v>
      </c>
      <c r="L6" s="249"/>
      <c r="M6" s="173"/>
      <c r="N6" s="122"/>
      <c r="O6" s="11"/>
      <c r="P6" s="2" t="s">
        <v>684</v>
      </c>
      <c r="Q6" s="171">
        <v>0</v>
      </c>
      <c r="R6" s="171">
        <v>0</v>
      </c>
    </row>
    <row r="7" spans="1:19" s="6" customFormat="1" x14ac:dyDescent="0.15">
      <c r="A7" s="9" t="str">
        <f>VLOOKUP("H12",tblTrans3Langs[],IF(idiom="ENG",7,IF(idiom="FRA",8,9)),FALSE)</f>
        <v>Identification</v>
      </c>
      <c r="B7" s="123" t="str">
        <f>VLOOKUP("hInstit",tblTrans3Langs[],IF(idiom="ENG",7,IF(idiom="FRA",8,9)),FALSE)</f>
        <v>Institution</v>
      </c>
      <c r="C7" s="240" t="s">
        <v>1274</v>
      </c>
      <c r="D7" s="240"/>
      <c r="E7" s="240"/>
      <c r="F7" s="240"/>
      <c r="G7" s="122"/>
      <c r="H7" s="12"/>
      <c r="I7" s="10"/>
      <c r="J7" s="10"/>
      <c r="K7" s="121"/>
      <c r="L7" s="122"/>
      <c r="M7" s="122"/>
      <c r="N7" s="122"/>
      <c r="O7" s="11"/>
      <c r="P7" s="2" t="s">
        <v>685</v>
      </c>
      <c r="Q7" s="171">
        <v>0</v>
      </c>
      <c r="R7" s="171">
        <v>0</v>
      </c>
    </row>
    <row r="8" spans="1:19" s="6" customFormat="1" ht="12.75" customHeight="1" x14ac:dyDescent="0.15">
      <c r="A8" s="121"/>
      <c r="B8" s="123" t="str">
        <f>VLOOKUP("hDepart",tblTrans3Langs[],IF(idiom="ENG",7,IF(idiom="FRA",8,9)),FALSE)</f>
        <v>Department</v>
      </c>
      <c r="C8" s="233" t="s">
        <v>1275</v>
      </c>
      <c r="D8" s="233"/>
      <c r="E8" s="233"/>
      <c r="F8" s="233"/>
      <c r="G8" s="122"/>
      <c r="H8" s="122"/>
      <c r="I8" s="122"/>
      <c r="J8" s="10"/>
      <c r="K8" s="250" t="str">
        <f>VLOOKUP("hFname",tblTrans3Langs[],IF(idiom="ENG",7,IF(idiom="FRA",8,9)),FALSE)</f>
        <v>File name (proposed)</v>
      </c>
      <c r="L8" s="239"/>
      <c r="M8" s="239"/>
      <c r="N8" s="239"/>
      <c r="O8" s="122"/>
      <c r="P8" s="2" t="s">
        <v>686</v>
      </c>
      <c r="Q8" s="171">
        <v>0</v>
      </c>
      <c r="R8" s="171">
        <v>0</v>
      </c>
    </row>
    <row r="9" spans="1:19" s="6" customFormat="1" x14ac:dyDescent="0.15">
      <c r="A9" s="121"/>
      <c r="B9" s="123" t="str">
        <f>VLOOKUP("hAddress",tblTrans3Langs[],IF(idiom="ENG",7,IF(idiom="FRA",8,9)),FALSE)</f>
        <v>Address</v>
      </c>
      <c r="C9" s="233" t="s">
        <v>1276</v>
      </c>
      <c r="D9" s="233"/>
      <c r="E9" s="233"/>
      <c r="F9" s="27" t="str">
        <f>VLOOKUP("hCountry",tblTrans3Langs[],IF(idiom="ENG",7,IF(idiom="FRA",8,9)),FALSE)</f>
        <v>Country</v>
      </c>
      <c r="G9" s="228" t="s">
        <v>1277</v>
      </c>
      <c r="H9" s="228"/>
      <c r="I9" s="228"/>
      <c r="J9" s="122"/>
      <c r="K9" s="251" t="str">
        <f>IF(AND(J4="ok",J11="ok"),"ST05_"&amp;E12&amp;"_"&amp;C14&amp;C13&amp;LEFT(C16,1)&amp;"#"&amp;M6&amp;".xlsx","")</f>
        <v/>
      </c>
      <c r="L9" s="252"/>
      <c r="M9" s="252"/>
      <c r="N9" s="252"/>
      <c r="O9" s="122"/>
      <c r="P9" s="2" t="s">
        <v>687</v>
      </c>
      <c r="Q9" s="4"/>
      <c r="R9" s="4"/>
    </row>
    <row r="10" spans="1:19" s="6" customFormat="1" x14ac:dyDescent="0.15">
      <c r="A10" s="13"/>
      <c r="B10" s="14"/>
      <c r="C10" s="14"/>
      <c r="D10" s="14"/>
      <c r="E10" s="14"/>
      <c r="F10" s="14"/>
      <c r="G10" s="14"/>
      <c r="H10" s="14"/>
      <c r="I10" s="14"/>
      <c r="J10" s="14"/>
      <c r="K10" s="13"/>
      <c r="L10" s="14"/>
      <c r="M10" s="14"/>
      <c r="N10" s="14"/>
      <c r="O10" s="14"/>
      <c r="P10" s="5"/>
      <c r="Q10" s="5"/>
      <c r="R10" s="5"/>
    </row>
    <row r="11" spans="1:19" s="6" customFormat="1" ht="11.25" customHeight="1" x14ac:dyDescent="0.15">
      <c r="A11" s="217" t="str">
        <f>VLOOKUP("H30",tblTrans3Langs[],IF(idiom="ENG",7,IF(idiom="FRA",8,9)),FALSE)</f>
        <v>Data set characteristics</v>
      </c>
      <c r="B11" s="218"/>
      <c r="C11" s="218"/>
      <c r="D11" s="218"/>
      <c r="E11" s="218"/>
      <c r="F11" s="218"/>
      <c r="G11" s="218"/>
      <c r="H11" s="218"/>
      <c r="I11" s="218"/>
      <c r="J11" s="15" t="str">
        <f>IF(AND(C12&gt;0,C13&gt;0,C14&gt;0,C16&gt;0,C18&gt;0,H16&gt;0,H17&gt;0,H18&gt;0),"ok","inc")</f>
        <v>inc</v>
      </c>
      <c r="K11" s="122" t="str">
        <f>VLOOKUP("hNotes",tblTrans3Langs[],IF(idiom="ENG",7,IF(idiom="FRA",8,9)),FALSE)</f>
        <v>Notes</v>
      </c>
      <c r="L11" s="16"/>
      <c r="M11" s="122"/>
      <c r="N11" s="122"/>
      <c r="O11" s="122"/>
      <c r="P11" s="122"/>
      <c r="Q11" s="122"/>
      <c r="R11" s="17"/>
    </row>
    <row r="12" spans="1:19" s="6" customFormat="1" ht="12.75" customHeight="1" x14ac:dyDescent="0.15">
      <c r="A12" s="234" t="str">
        <f>VLOOKUP("hFlagrep",tblTrans3Langs[],IF(idiom="ENG",7,IF(idiom="FRA",8,9)),FALSE)</f>
        <v>Reporting Flag</v>
      </c>
      <c r="B12" s="235"/>
      <c r="C12" s="228" t="s">
        <v>1277</v>
      </c>
      <c r="D12" s="228"/>
      <c r="E12" s="18" t="str">
        <f>IF(C12&gt;0,VLOOKUP(C12,Codes!$A$3:$B$125,2,FALSE),"")</f>
        <v>CRI</v>
      </c>
      <c r="F12" s="241" t="str">
        <f>VLOOKUP("H31",tblTrans3Langs[],IF(idiom="ENG",7,IF(idiom="FRA",8,9)),FALSE)</f>
        <v>Catch attributes</v>
      </c>
      <c r="G12" s="241"/>
      <c r="H12" s="241"/>
      <c r="I12" s="241"/>
      <c r="J12" s="124"/>
      <c r="K12" s="233" t="s">
        <v>1278</v>
      </c>
      <c r="L12" s="233"/>
      <c r="M12" s="233"/>
      <c r="N12" s="233"/>
      <c r="O12" s="233"/>
      <c r="P12" s="233"/>
      <c r="Q12" s="233"/>
      <c r="R12" s="238"/>
    </row>
    <row r="13" spans="1:19" s="6" customFormat="1" ht="11.25" customHeight="1" x14ac:dyDescent="0.15">
      <c r="A13" s="236" t="str">
        <f>VLOOKUP("hYearC",tblTrans3Langs[],IF(idiom="ENG",7,IF(idiom="FRA",8,9)),FALSE)</f>
        <v>Calendar year</v>
      </c>
      <c r="B13" s="237"/>
      <c r="C13" s="120">
        <v>2015</v>
      </c>
      <c r="D13" s="122"/>
      <c r="E13" s="122"/>
      <c r="F13" s="242" t="str">
        <f>VLOOKUP("hProdtypeLW",tblTrans3Langs[],IF(idiom="ENG",7,IF(idiom="FRA",8,9)),FALSE)</f>
        <v>Product type</v>
      </c>
      <c r="G13" s="242"/>
      <c r="H13" s="243" t="s">
        <v>967</v>
      </c>
      <c r="I13" s="244"/>
      <c r="J13" s="19"/>
      <c r="K13" s="233"/>
      <c r="L13" s="233"/>
      <c r="M13" s="233"/>
      <c r="N13" s="233"/>
      <c r="O13" s="233"/>
      <c r="P13" s="233"/>
      <c r="Q13" s="233"/>
      <c r="R13" s="238"/>
    </row>
    <row r="14" spans="1:19" s="6" customFormat="1" x14ac:dyDescent="0.15">
      <c r="A14" s="234" t="str">
        <f>VLOOKUP("hSpeciesCd",tblTrans3Langs[],IF(idiom="ENG",7,IF(idiom="FRA",8,9)),FALSE)</f>
        <v>Species (cod)</v>
      </c>
      <c r="B14" s="235"/>
      <c r="C14" s="120"/>
      <c r="D14" s="230" t="str">
        <f>IF(C14&gt;0,VLOOKUP(C14,Codes!$H$2:$J$8,2,FALSE),"")</f>
        <v/>
      </c>
      <c r="E14" s="230"/>
      <c r="F14" s="230"/>
      <c r="G14" s="16"/>
      <c r="H14" s="16"/>
      <c r="I14" s="16"/>
      <c r="J14" s="16"/>
      <c r="K14" s="233"/>
      <c r="L14" s="233"/>
      <c r="M14" s="233"/>
      <c r="N14" s="233"/>
      <c r="O14" s="233"/>
      <c r="P14" s="233"/>
      <c r="Q14" s="233"/>
      <c r="R14" s="238"/>
    </row>
    <row r="15" spans="1:19" s="6" customFormat="1" ht="12" customHeight="1" x14ac:dyDescent="0.15">
      <c r="A15" s="121"/>
      <c r="B15" s="122"/>
      <c r="C15" s="122"/>
      <c r="D15" s="122"/>
      <c r="E15" s="122"/>
      <c r="F15" s="241" t="str">
        <f>VLOOKUP("H32",tblTrans3Langs[],IF(idiom="ENG",7,IF(idiom="FRA",8,9)),FALSE)</f>
        <v>Size frequencies attributes</v>
      </c>
      <c r="G15" s="241"/>
      <c r="H15" s="241"/>
      <c r="I15" s="241"/>
      <c r="J15" s="124"/>
      <c r="K15" s="233"/>
      <c r="L15" s="233"/>
      <c r="M15" s="233"/>
      <c r="N15" s="233"/>
      <c r="O15" s="233"/>
      <c r="P15" s="233"/>
      <c r="Q15" s="233"/>
      <c r="R15" s="238"/>
    </row>
    <row r="16" spans="1:19" s="6" customFormat="1" ht="12.75" customHeight="1" x14ac:dyDescent="0.15">
      <c r="A16" s="231" t="str">
        <f>VLOOKUP("hVersion",tblTrans3Langs[],IF(idiom="ENG",7,IF(idiom="FRA",8,9)),FALSE)</f>
        <v>Version reported</v>
      </c>
      <c r="B16" s="232"/>
      <c r="C16" s="233" t="s">
        <v>904</v>
      </c>
      <c r="D16" s="233"/>
      <c r="E16" s="122"/>
      <c r="F16" s="245" t="str">
        <f>VLOOKUP("hSzclassfreq",tblTrans3Langs[],IF(idiom="ENG",7,IF(idiom="FRA",8,9)),FALSE)</f>
        <v>Size class type</v>
      </c>
      <c r="G16" s="245"/>
      <c r="H16" s="120"/>
      <c r="I16" s="239" t="str">
        <f>IF(H16&gt;0,VLOOKUP(H16,Codes!$T$12:$U$14,2,FALSE),"")</f>
        <v/>
      </c>
      <c r="J16" s="239"/>
      <c r="K16" s="233"/>
      <c r="L16" s="233"/>
      <c r="M16" s="233"/>
      <c r="N16" s="233"/>
      <c r="O16" s="233"/>
      <c r="P16" s="233"/>
      <c r="Q16" s="233"/>
      <c r="R16" s="238"/>
    </row>
    <row r="17" spans="1:20" s="6" customFormat="1" ht="12.75" customHeight="1" x14ac:dyDescent="0.15">
      <c r="A17" s="16"/>
      <c r="B17" s="16"/>
      <c r="C17" s="16"/>
      <c r="D17" s="16"/>
      <c r="E17" s="122"/>
      <c r="F17" s="237" t="str">
        <f>VLOOKUP("hSzinterval",tblTrans3Langs[],IF(idiom="ENG",7,IF(idiom="FRA",8,9)),FALSE)</f>
        <v>Interval</v>
      </c>
      <c r="G17" s="237"/>
      <c r="H17" s="120"/>
      <c r="I17" s="239" t="str">
        <f>IF(H16="WGT","kg",IF(H16&gt;0,"cm",""))</f>
        <v/>
      </c>
      <c r="J17" s="239"/>
      <c r="K17" s="233"/>
      <c r="L17" s="233"/>
      <c r="M17" s="233"/>
      <c r="N17" s="233"/>
      <c r="O17" s="233"/>
      <c r="P17" s="233"/>
      <c r="Q17" s="233"/>
      <c r="R17" s="238"/>
    </row>
    <row r="18" spans="1:20" s="6" customFormat="1" ht="12.75" customHeight="1" x14ac:dyDescent="0.15">
      <c r="A18" s="226" t="str">
        <f>VLOOKUP("hContent",tblTrans3Langs[],IF(idiom="ENG",7,IF(idiom="FRA",8,9)),FALSE)</f>
        <v>Content (data)</v>
      </c>
      <c r="B18" s="226"/>
      <c r="C18" s="227"/>
      <c r="D18" s="227"/>
      <c r="E18" s="16"/>
      <c r="F18" s="232" t="str">
        <f>VLOOKUP("hSzclasslim",tblTrans3Langs[],IF(idiom="ENG",7,IF(idiom="FRA",8,9)),FALSE)</f>
        <v>Class limit</v>
      </c>
      <c r="G18" s="232"/>
      <c r="H18" s="120"/>
      <c r="I18" s="239" t="str">
        <f>IF(H18&gt;0,VLOOKUP(H18,Codes!T19:U21,2,FALSE),"")</f>
        <v/>
      </c>
      <c r="J18" s="239"/>
      <c r="K18" s="233"/>
      <c r="L18" s="233"/>
      <c r="M18" s="233"/>
      <c r="N18" s="233"/>
      <c r="O18" s="233"/>
      <c r="P18" s="233"/>
      <c r="Q18" s="233"/>
      <c r="R18" s="238"/>
    </row>
    <row r="19" spans="1:20" s="6" customFormat="1" ht="12.75" customHeight="1" x14ac:dyDescent="0.15">
      <c r="A19" s="13"/>
      <c r="B19" s="14"/>
      <c r="C19" s="14"/>
      <c r="D19" s="14"/>
      <c r="E19" s="20"/>
      <c r="F19" s="14"/>
      <c r="G19" s="14"/>
      <c r="H19" s="14"/>
      <c r="I19" s="14"/>
      <c r="J19" s="14"/>
      <c r="K19" s="14"/>
      <c r="L19" s="14"/>
      <c r="M19" s="14"/>
      <c r="N19" s="14"/>
      <c r="O19" s="14"/>
      <c r="P19" s="14"/>
      <c r="Q19" s="14"/>
      <c r="R19" s="21"/>
    </row>
    <row r="20" spans="1:20" s="6" customFormat="1" x14ac:dyDescent="0.15">
      <c r="A20" s="132"/>
      <c r="B20" s="132"/>
      <c r="C20" s="132"/>
      <c r="D20" s="132"/>
      <c r="E20" s="132"/>
      <c r="F20" s="132"/>
      <c r="G20" s="132"/>
      <c r="H20" s="132"/>
      <c r="I20" s="132"/>
      <c r="J20" s="132"/>
      <c r="K20" s="132"/>
      <c r="L20" s="132"/>
      <c r="M20" s="132"/>
      <c r="N20" s="132"/>
      <c r="O20" s="132"/>
      <c r="P20" s="132"/>
      <c r="Q20" s="132"/>
      <c r="R20" s="132"/>
    </row>
    <row r="21" spans="1:20" s="6" customFormat="1" x14ac:dyDescent="0.15">
      <c r="A21" s="229" t="str">
        <f>VLOOKUP("D10",tblTrans3Langs[],IF(idiom="ENG",7,IF(idiom="FRA",8,9)),FALSE)</f>
        <v>CAS attributes</v>
      </c>
      <c r="B21" s="229"/>
      <c r="C21" s="229"/>
      <c r="D21" s="229"/>
      <c r="E21" s="229"/>
      <c r="F21" s="229"/>
      <c r="G21" s="229"/>
      <c r="H21" s="229"/>
      <c r="I21" s="229"/>
      <c r="J21" s="229"/>
      <c r="K21" s="229"/>
      <c r="L21" s="229"/>
      <c r="M21" s="229"/>
      <c r="N21" s="229"/>
      <c r="O21" s="229"/>
      <c r="P21" s="221" t="str">
        <f>VLOOKUP("D20",tblTrans3Langs[],IF(idiom="ENG",7,IF(idiom="FRA",8,9)),FALSE)</f>
        <v>CAS details</v>
      </c>
      <c r="Q21" s="221"/>
      <c r="R21" s="221"/>
      <c r="S21" s="221"/>
      <c r="T21" s="221"/>
    </row>
    <row r="22" spans="1:20" s="22" customFormat="1" x14ac:dyDescent="0.15">
      <c r="A22" s="220" t="str">
        <f>IF(LEN(E12)&gt;0, VLOOKUP("D11",tblTrans3Langs[],IF(idiom="ENG",7,IF(idiom="FRA",8,9)),FALSE)&amp; " (" &amp; E12 &amp;")", VLOOKUP("D11",tblTrans3Langs[],IF(idiom="ENG",7,IF(idiom="FRA",8,9)),FALSE))</f>
        <v>Fleet ID (CRI)</v>
      </c>
      <c r="B22" s="220"/>
      <c r="C22" s="220" t="str">
        <f>VLOOKUP("D12",tblTrans3Langs[],IF(idiom="ENG",7,IF(idiom="FRA",8,9)),FALSE)</f>
        <v>Catch strata associated to samples</v>
      </c>
      <c r="D22" s="220"/>
      <c r="E22" s="220"/>
      <c r="F22" s="220"/>
      <c r="G22" s="220"/>
      <c r="H22" s="220"/>
      <c r="I22" s="220"/>
      <c r="J22" s="220"/>
      <c r="K22" s="220"/>
      <c r="L22" s="220"/>
      <c r="M22" s="220" t="str">
        <f>VLOOKUP("D13",tblTrans3Langs[],IF(idiom="ENG",7,IF(idiom="FRA",8,9)),FALSE)</f>
        <v>Sampling details</v>
      </c>
      <c r="N22" s="220"/>
      <c r="O22" s="220"/>
      <c r="P22" s="221"/>
      <c r="Q22" s="221"/>
      <c r="R22" s="221"/>
      <c r="S22" s="221"/>
      <c r="T22" s="221"/>
    </row>
    <row r="23" spans="1:20" s="22" customFormat="1" ht="12.75" customHeight="1" x14ac:dyDescent="0.15">
      <c r="A23" s="219" t="str">
        <f>VLOOKUP(A$26,tblTrans3Langs[],IF(idiom="ENG",7,IF(idiom="FRA",8,9)),FALSE)</f>
        <v>Flag of Vessel (cod)</v>
      </c>
      <c r="B23" s="219" t="str">
        <f>VLOOKUP(B$26,tblTrans3Langs[],IF(idiom="ENG",7,IF(idiom="FRA",8,9)),FALSE)</f>
        <v>Base port/zone</v>
      </c>
      <c r="C23" s="219" t="str">
        <f>VLOOKUP(C$26,tblTrans3Langs[],IF(idiom="ENG",7,IF(idiom="FRA",8,9)),FALSE)</f>
        <v>Time period</v>
      </c>
      <c r="D23" s="219" t="str">
        <f>VLOOKUP(D$26,tblTrans3Langs[],IF(idiom="ENG",7,IF(idiom="FRA",8,9)),FALSE)</f>
        <v>Gear (cod)</v>
      </c>
      <c r="E23" s="219" t="str">
        <f>VLOOKUP(E$26,tblTrans3Langs[],IF(idiom="ENG",7,IF(idiom="FRA",8,9)),FALSE)</f>
        <v>Catch type (cod)</v>
      </c>
      <c r="F23" s="219" t="str">
        <f>VLOOKUP(F$26,tblTrans3Langs[],IF(idiom="ENG",7,IF(idiom="FRA",8,9)),FALSE)</f>
        <v>School t. (cod)</v>
      </c>
      <c r="G23" s="219" t="str">
        <f>VLOOKUP(G$26,tblTrans3Langs[],IF(idiom="ENG",7,IF(idiom="FRA",8,9)),FALSE)</f>
        <v>Sampling area (cod)</v>
      </c>
      <c r="H23" s="221" t="str">
        <f>VLOOKUP("D12a",tblTrans3Langs[],IF(idiom="ENG",7,IF(idiom="FRA",8,9)),FALSE)</f>
        <v>Geo Strata (5x5 squares)</v>
      </c>
      <c r="I23" s="221"/>
      <c r="J23" s="221"/>
      <c r="K23" s="220" t="str">
        <f>VLOOKUP("D12b",tblTrans3Langs[],IF(idiom="ENG",7,IF(idiom="FRA",8,9)),FALSE)</f>
        <v>Total catch</v>
      </c>
      <c r="L23" s="220"/>
      <c r="M23" s="220" t="str">
        <f>VLOOKUP(M$26,tblTrans3Langs[],IF(idiom="ENG",7,IF(idiom="FRA",8,9)),FALSE)</f>
        <v>Number of samples</v>
      </c>
      <c r="N23" s="222" t="str">
        <f>VLOOKUP(N$26,tblTrans3Langs[],IF(idiom="ENG",7,IF(idiom="FRA",8,9)),FALSE)</f>
        <v>Weight (kg)</v>
      </c>
      <c r="O23" s="224" t="str">
        <f>VLOOKUP(O$26,tblTrans3Langs[],IF(idiom="ENG",7,IF(idiom="FRA",8,9)),FALSE)</f>
        <v>Number of fish</v>
      </c>
      <c r="P23" s="220" t="str">
        <f>VLOOKUP(P$26,tblTrans3Langs[],IF(idiom="ENG",7,IF(idiom="FRA",8,9)),FALSE)</f>
        <v>Size class</v>
      </c>
      <c r="Q23" s="220" t="str">
        <f>VLOOKUP("D21",tblTrans3Langs[],IF(idiom="ENG",7,IF(idiom="FRA",8,9)),FALSE)</f>
        <v>Number &amp; Gender</v>
      </c>
      <c r="R23" s="220"/>
      <c r="S23" s="220"/>
      <c r="T23" s="220"/>
    </row>
    <row r="24" spans="1:20" s="22" customFormat="1" ht="15" customHeight="1" x14ac:dyDescent="0.15">
      <c r="A24" s="219"/>
      <c r="B24" s="219"/>
      <c r="C24" s="219"/>
      <c r="D24" s="219"/>
      <c r="E24" s="219"/>
      <c r="F24" s="219"/>
      <c r="G24" s="219"/>
      <c r="H24" s="204" t="str">
        <f>VLOOKUP(H$26,tblTrans3Langs[],IF(idiom="ENG",7,IF(idiom="FRA",8,9)),FALSE)</f>
        <v>Quad (cod)</v>
      </c>
      <c r="I24" s="203" t="str">
        <f>VLOOKUP(I$26,tblTrans3Langs[],IF(idiom="ENG",7,IF(idiom="FRA",8,9)),FALSE)</f>
        <v>Lat</v>
      </c>
      <c r="J24" s="203" t="str">
        <f>VLOOKUP(J$26,tblTrans3Langs[],IF(idiom="ENG",7,IF(idiom="FRA",8,9)),FALSE)</f>
        <v>Lon</v>
      </c>
      <c r="K24" s="203" t="str">
        <f>VLOOKUP(K$26,tblTrans3Langs[],IF(idiom="ENG",7,IF(idiom="FRA",8,9)),FALSE)</f>
        <v>Weight (kg)</v>
      </c>
      <c r="L24" s="203" t="str">
        <f>VLOOKUP(L$26,tblTrans3Langs[],IF(idiom="ENG",7,IF(idiom="FRA",8,9)),FALSE)</f>
        <v>Number</v>
      </c>
      <c r="M24" s="220"/>
      <c r="N24" s="223"/>
      <c r="O24" s="225"/>
      <c r="P24" s="220"/>
      <c r="Q24" s="203" t="str">
        <f>VLOOKUP(Q$26,tblTrans3Langs[],IF(idiom="ENG",7,IF(idiom="FRA",8,9)),FALSE)</f>
        <v xml:space="preserve">U </v>
      </c>
      <c r="R24" s="203" t="str">
        <f>VLOOKUP(R$26,tblTrans3Langs[],IF(idiom="ENG",7,IF(idiom="FRA",8,9)),FALSE)</f>
        <v>M</v>
      </c>
      <c r="S24" s="203" t="str">
        <f>VLOOKUP(S$26,tblTrans3Langs[],IF(idiom="ENG",7,IF(idiom="FRA",8,9)),FALSE)</f>
        <v>F</v>
      </c>
      <c r="T24" s="203" t="str">
        <f>VLOOKUP(T$26,tblTrans3Langs[],IF(idiom="ENG",7,IF(idiom="FRA",8,9)),FALSE)</f>
        <v>I</v>
      </c>
    </row>
    <row r="25" spans="1:20" s="23" customFormat="1" x14ac:dyDescent="0.15">
      <c r="A25" s="28" t="str">
        <f>REPT("+",6)</f>
        <v>++++++</v>
      </c>
      <c r="B25" s="28" t="str">
        <f>REPT("+",14)</f>
        <v>++++++++++++++</v>
      </c>
      <c r="C25" s="28" t="str">
        <f t="shared" ref="C25:F25" si="0">REPT("+",6)</f>
        <v>++++++</v>
      </c>
      <c r="D25" s="28" t="str">
        <f t="shared" si="0"/>
        <v>++++++</v>
      </c>
      <c r="E25" s="28" t="str">
        <f t="shared" si="0"/>
        <v>++++++</v>
      </c>
      <c r="F25" s="28" t="str">
        <f t="shared" si="0"/>
        <v>++++++</v>
      </c>
      <c r="G25" s="28" t="str">
        <f t="shared" ref="G25:O25" si="1">REPT("+",8)</f>
        <v>++++++++</v>
      </c>
      <c r="H25" s="28" t="str">
        <f t="shared" si="1"/>
        <v>++++++++</v>
      </c>
      <c r="I25" s="28" t="str">
        <f t="shared" si="1"/>
        <v>++++++++</v>
      </c>
      <c r="J25" s="28" t="str">
        <f t="shared" si="1"/>
        <v>++++++++</v>
      </c>
      <c r="K25" s="28" t="str">
        <f t="shared" si="1"/>
        <v>++++++++</v>
      </c>
      <c r="L25" s="28" t="str">
        <f t="shared" si="1"/>
        <v>++++++++</v>
      </c>
      <c r="M25" s="28" t="str">
        <f t="shared" si="1"/>
        <v>++++++++</v>
      </c>
      <c r="N25" s="28" t="str">
        <f t="shared" si="1"/>
        <v>++++++++</v>
      </c>
      <c r="O25" s="28" t="str">
        <f t="shared" si="1"/>
        <v>++++++++</v>
      </c>
      <c r="P25" s="28" t="str">
        <f t="shared" ref="P25:T25" si="2">REPT("+",6)</f>
        <v>++++++</v>
      </c>
      <c r="Q25" s="28" t="str">
        <f t="shared" si="2"/>
        <v>++++++</v>
      </c>
      <c r="R25" s="28" t="str">
        <f t="shared" si="2"/>
        <v>++++++</v>
      </c>
      <c r="S25" s="28" t="str">
        <f t="shared" si="2"/>
        <v>++++++</v>
      </c>
      <c r="T25" s="28" t="str">
        <f t="shared" si="2"/>
        <v>++++++</v>
      </c>
    </row>
    <row r="26" spans="1:20" s="6" customFormat="1" x14ac:dyDescent="0.15">
      <c r="A26" s="205" t="s">
        <v>1088</v>
      </c>
      <c r="B26" s="205" t="s">
        <v>710</v>
      </c>
      <c r="C26" s="205" t="s">
        <v>709</v>
      </c>
      <c r="D26" s="205" t="s">
        <v>1098</v>
      </c>
      <c r="E26" s="205" t="s">
        <v>1102</v>
      </c>
      <c r="F26" s="205" t="s">
        <v>1169</v>
      </c>
      <c r="G26" s="205" t="s">
        <v>1114</v>
      </c>
      <c r="H26" s="205" t="s">
        <v>1121</v>
      </c>
      <c r="I26" s="205" t="s">
        <v>16</v>
      </c>
      <c r="J26" s="205" t="s">
        <v>438</v>
      </c>
      <c r="K26" s="205" t="s">
        <v>715</v>
      </c>
      <c r="L26" s="205" t="s">
        <v>716</v>
      </c>
      <c r="M26" s="205" t="s">
        <v>712</v>
      </c>
      <c r="N26" s="205" t="s">
        <v>713</v>
      </c>
      <c r="O26" s="205" t="s">
        <v>714</v>
      </c>
      <c r="P26" s="205" t="s">
        <v>711</v>
      </c>
      <c r="Q26" s="206" t="s">
        <v>1132</v>
      </c>
      <c r="R26" s="206" t="s">
        <v>1137</v>
      </c>
      <c r="S26" s="206" t="s">
        <v>1141</v>
      </c>
      <c r="T26" s="206" t="s">
        <v>1145</v>
      </c>
    </row>
    <row r="27" spans="1:20" s="120" customFormat="1" x14ac:dyDescent="0.15">
      <c r="A27" s="192"/>
      <c r="B27" s="193"/>
      <c r="D27" s="192"/>
      <c r="E27" s="193"/>
      <c r="F27" s="192"/>
      <c r="G27" s="192"/>
      <c r="H27" s="192"/>
      <c r="I27" s="196"/>
      <c r="J27" s="196"/>
      <c r="P27" s="24"/>
    </row>
    <row r="28" spans="1:20" x14ac:dyDescent="0.15">
      <c r="A28" s="192"/>
      <c r="B28" s="193"/>
      <c r="C28" s="120"/>
      <c r="D28" s="192"/>
      <c r="E28" s="193"/>
      <c r="F28" s="192"/>
      <c r="G28" s="192"/>
      <c r="H28" s="192"/>
      <c r="I28" s="196"/>
      <c r="J28" s="196"/>
      <c r="K28" s="120"/>
      <c r="L28" s="120"/>
      <c r="M28" s="120"/>
      <c r="N28" s="120"/>
      <c r="O28" s="120"/>
      <c r="P28" s="24"/>
      <c r="Q28" s="120"/>
      <c r="R28" s="120"/>
      <c r="S28" s="120"/>
      <c r="T28" s="120"/>
    </row>
    <row r="29" spans="1:20" x14ac:dyDescent="0.15">
      <c r="A29" s="192"/>
      <c r="B29" s="193"/>
      <c r="C29" s="120"/>
      <c r="D29" s="192"/>
      <c r="E29" s="193"/>
      <c r="F29" s="192"/>
      <c r="G29" s="192"/>
      <c r="H29" s="192"/>
      <c r="I29" s="196"/>
      <c r="J29" s="196"/>
      <c r="K29" s="120"/>
      <c r="L29" s="120"/>
      <c r="M29" s="120"/>
      <c r="N29" s="120"/>
      <c r="O29" s="120"/>
      <c r="P29" s="24"/>
      <c r="Q29" s="120"/>
      <c r="R29" s="120"/>
      <c r="S29" s="120"/>
      <c r="T29" s="120"/>
    </row>
    <row r="30" spans="1:20" x14ac:dyDescent="0.15">
      <c r="A30" s="192"/>
      <c r="B30" s="193"/>
      <c r="C30" s="120"/>
      <c r="D30" s="192"/>
      <c r="E30" s="193"/>
      <c r="F30" s="192"/>
      <c r="G30" s="192"/>
      <c r="H30" s="192"/>
      <c r="I30" s="196"/>
      <c r="J30" s="196"/>
      <c r="K30" s="120"/>
      <c r="L30" s="120"/>
      <c r="M30" s="120"/>
      <c r="N30" s="120"/>
      <c r="O30" s="120"/>
      <c r="P30" s="24"/>
      <c r="Q30" s="120"/>
      <c r="R30" s="120"/>
      <c r="S30" s="120"/>
      <c r="T30" s="120"/>
    </row>
    <row r="31" spans="1:20" x14ac:dyDescent="0.15">
      <c r="A31" s="192"/>
      <c r="B31" s="193"/>
      <c r="C31" s="120"/>
      <c r="D31" s="192"/>
      <c r="E31" s="193"/>
      <c r="F31" s="192"/>
      <c r="G31" s="192"/>
      <c r="H31" s="192"/>
      <c r="I31" s="196"/>
      <c r="J31" s="196"/>
      <c r="K31" s="120"/>
      <c r="L31" s="120"/>
      <c r="M31" s="120"/>
      <c r="N31" s="120"/>
      <c r="O31" s="120"/>
      <c r="P31" s="24"/>
      <c r="Q31" s="120"/>
      <c r="R31" s="120"/>
      <c r="S31" s="120"/>
      <c r="T31" s="120"/>
    </row>
    <row r="32" spans="1:20" x14ac:dyDescent="0.15">
      <c r="A32" s="192"/>
      <c r="B32" s="193"/>
      <c r="C32" s="120"/>
      <c r="D32" s="192"/>
      <c r="E32" s="193"/>
      <c r="F32" s="192"/>
      <c r="G32" s="192"/>
      <c r="H32" s="192"/>
      <c r="I32" s="196"/>
      <c r="J32" s="196"/>
      <c r="K32" s="120"/>
      <c r="L32" s="120"/>
      <c r="M32" s="120"/>
      <c r="N32" s="120"/>
      <c r="O32" s="120"/>
      <c r="P32" s="24"/>
      <c r="Q32" s="120"/>
      <c r="R32" s="120"/>
      <c r="S32" s="120"/>
      <c r="T32" s="120"/>
    </row>
    <row r="33" spans="1:20" x14ac:dyDescent="0.15">
      <c r="A33" s="192"/>
      <c r="B33" s="193"/>
      <c r="C33" s="120"/>
      <c r="D33" s="192"/>
      <c r="E33" s="193"/>
      <c r="F33" s="192"/>
      <c r="G33" s="192"/>
      <c r="H33" s="192"/>
      <c r="I33" s="196"/>
      <c r="J33" s="196"/>
      <c r="K33" s="120"/>
      <c r="L33" s="120"/>
      <c r="M33" s="120"/>
      <c r="N33" s="120"/>
      <c r="O33" s="120"/>
      <c r="P33" s="24"/>
      <c r="Q33" s="120"/>
      <c r="R33" s="120"/>
      <c r="S33" s="120"/>
      <c r="T33" s="120"/>
    </row>
    <row r="34" spans="1:20" x14ac:dyDescent="0.15">
      <c r="A34" s="192"/>
      <c r="B34" s="193"/>
      <c r="C34" s="120"/>
      <c r="D34" s="192"/>
      <c r="E34" s="193"/>
      <c r="F34" s="192"/>
      <c r="G34" s="192"/>
      <c r="H34" s="192"/>
      <c r="I34" s="196"/>
      <c r="J34" s="196"/>
      <c r="K34" s="120"/>
      <c r="L34" s="120"/>
      <c r="M34" s="120"/>
      <c r="N34" s="120"/>
      <c r="O34" s="120"/>
      <c r="P34" s="24"/>
      <c r="Q34" s="120"/>
      <c r="R34" s="120"/>
      <c r="S34" s="120"/>
      <c r="T34" s="120"/>
    </row>
    <row r="35" spans="1:20" x14ac:dyDescent="0.15">
      <c r="A35" s="192"/>
      <c r="B35" s="193"/>
      <c r="C35" s="120"/>
      <c r="D35" s="192"/>
      <c r="E35" s="193"/>
      <c r="F35" s="192"/>
      <c r="G35" s="192"/>
      <c r="H35" s="192"/>
      <c r="I35" s="196"/>
      <c r="J35" s="196"/>
      <c r="K35" s="120"/>
      <c r="L35" s="120"/>
      <c r="M35" s="120"/>
      <c r="N35" s="120"/>
      <c r="O35" s="120"/>
      <c r="P35" s="24"/>
      <c r="Q35" s="120"/>
      <c r="R35" s="120"/>
      <c r="S35" s="120"/>
      <c r="T35" s="120"/>
    </row>
    <row r="36" spans="1:20" x14ac:dyDescent="0.15">
      <c r="A36" s="192"/>
      <c r="B36" s="193"/>
      <c r="C36" s="120"/>
      <c r="D36" s="192"/>
      <c r="E36" s="193"/>
      <c r="F36" s="192"/>
      <c r="G36" s="192"/>
      <c r="H36" s="192"/>
      <c r="I36" s="196"/>
      <c r="J36" s="196"/>
      <c r="K36" s="120"/>
      <c r="L36" s="120"/>
      <c r="M36" s="120"/>
      <c r="N36" s="120"/>
      <c r="O36" s="120"/>
      <c r="P36" s="24"/>
      <c r="Q36" s="120"/>
      <c r="R36" s="120"/>
      <c r="S36" s="120"/>
      <c r="T36" s="120"/>
    </row>
    <row r="37" spans="1:20" x14ac:dyDescent="0.15">
      <c r="A37" s="192"/>
      <c r="B37" s="193"/>
      <c r="C37" s="120"/>
      <c r="D37" s="192"/>
      <c r="E37" s="193"/>
      <c r="F37" s="192"/>
      <c r="G37" s="192"/>
      <c r="H37" s="192"/>
      <c r="I37" s="196"/>
      <c r="J37" s="196"/>
      <c r="K37" s="120"/>
      <c r="L37" s="120"/>
      <c r="M37" s="120"/>
      <c r="N37" s="120"/>
      <c r="O37" s="120"/>
      <c r="P37" s="24"/>
      <c r="Q37" s="120"/>
      <c r="R37" s="120"/>
      <c r="S37" s="120"/>
      <c r="T37" s="120"/>
    </row>
    <row r="38" spans="1:20" x14ac:dyDescent="0.15">
      <c r="A38" s="192"/>
      <c r="B38" s="193"/>
      <c r="C38" s="120"/>
      <c r="D38" s="192"/>
      <c r="E38" s="193"/>
      <c r="F38" s="192"/>
      <c r="G38" s="192"/>
      <c r="H38" s="192"/>
      <c r="I38" s="196"/>
      <c r="J38" s="196"/>
      <c r="K38" s="120"/>
      <c r="L38" s="120"/>
      <c r="M38" s="120"/>
      <c r="N38" s="120"/>
      <c r="O38" s="120"/>
      <c r="P38" s="24"/>
      <c r="Q38" s="120"/>
      <c r="R38" s="120"/>
      <c r="S38" s="120"/>
      <c r="T38" s="120"/>
    </row>
    <row r="39" spans="1:20" x14ac:dyDescent="0.15">
      <c r="A39" s="192"/>
      <c r="B39" s="193"/>
      <c r="C39" s="120"/>
      <c r="D39" s="192"/>
      <c r="E39" s="193"/>
      <c r="F39" s="192"/>
      <c r="G39" s="192"/>
      <c r="H39" s="192"/>
      <c r="I39" s="196"/>
      <c r="J39" s="196"/>
      <c r="K39" s="120"/>
      <c r="L39" s="120"/>
      <c r="M39" s="120"/>
      <c r="N39" s="120"/>
      <c r="O39" s="120"/>
      <c r="P39" s="24"/>
      <c r="Q39" s="120"/>
      <c r="R39" s="120"/>
      <c r="S39" s="120"/>
      <c r="T39" s="120"/>
    </row>
    <row r="40" spans="1:20" x14ac:dyDescent="0.15">
      <c r="A40" s="192"/>
      <c r="B40" s="193"/>
      <c r="C40" s="120"/>
      <c r="D40" s="192"/>
      <c r="E40" s="193"/>
      <c r="F40" s="192"/>
      <c r="G40" s="192"/>
      <c r="H40" s="192"/>
      <c r="I40" s="196"/>
      <c r="J40" s="196"/>
      <c r="K40" s="120"/>
      <c r="L40" s="120"/>
      <c r="M40" s="120"/>
      <c r="N40" s="120"/>
      <c r="O40" s="120"/>
      <c r="P40" s="24"/>
      <c r="Q40" s="120"/>
      <c r="R40" s="120"/>
      <c r="S40" s="120"/>
      <c r="T40" s="120"/>
    </row>
    <row r="41" spans="1:20" x14ac:dyDescent="0.15">
      <c r="A41" s="192"/>
      <c r="B41" s="193"/>
      <c r="C41" s="120"/>
      <c r="D41" s="192"/>
      <c r="E41" s="193"/>
      <c r="F41" s="192"/>
      <c r="G41" s="192"/>
      <c r="H41" s="192"/>
      <c r="I41" s="196"/>
      <c r="J41" s="196"/>
      <c r="K41" s="120"/>
      <c r="L41" s="120"/>
      <c r="M41" s="120"/>
      <c r="N41" s="120"/>
      <c r="O41" s="120"/>
      <c r="P41" s="24"/>
      <c r="Q41" s="120"/>
      <c r="R41" s="120"/>
      <c r="S41" s="120"/>
      <c r="T41" s="120"/>
    </row>
    <row r="42" spans="1:20" x14ac:dyDescent="0.15">
      <c r="A42" s="192"/>
      <c r="B42" s="193"/>
      <c r="C42" s="120"/>
      <c r="D42" s="192"/>
      <c r="E42" s="193"/>
      <c r="F42" s="192"/>
      <c r="G42" s="192"/>
      <c r="H42" s="192"/>
      <c r="I42" s="196"/>
      <c r="J42" s="196"/>
      <c r="K42" s="120"/>
      <c r="L42" s="120"/>
      <c r="M42" s="120"/>
      <c r="N42" s="120"/>
      <c r="O42" s="120"/>
      <c r="P42" s="24"/>
      <c r="Q42" s="120"/>
      <c r="R42" s="120"/>
      <c r="S42" s="120"/>
      <c r="T42" s="120"/>
    </row>
    <row r="43" spans="1:20" x14ac:dyDescent="0.15">
      <c r="A43" s="192"/>
      <c r="B43" s="193"/>
      <c r="C43" s="120"/>
      <c r="D43" s="192"/>
      <c r="E43" s="193"/>
      <c r="F43" s="192"/>
      <c r="G43" s="192"/>
      <c r="H43" s="192"/>
      <c r="I43" s="196"/>
      <c r="J43" s="196"/>
      <c r="K43" s="120"/>
      <c r="L43" s="120"/>
      <c r="M43" s="120"/>
      <c r="N43" s="120"/>
      <c r="O43" s="120"/>
      <c r="P43" s="24"/>
      <c r="Q43" s="120"/>
      <c r="R43" s="120"/>
      <c r="S43" s="120"/>
      <c r="T43" s="120"/>
    </row>
    <row r="44" spans="1:20" x14ac:dyDescent="0.15">
      <c r="A44" s="192"/>
      <c r="B44" s="193"/>
      <c r="C44" s="120"/>
      <c r="D44" s="192"/>
      <c r="E44" s="193"/>
      <c r="F44" s="192"/>
      <c r="G44" s="192"/>
      <c r="H44" s="192"/>
      <c r="I44" s="196"/>
      <c r="J44" s="196"/>
      <c r="K44" s="120"/>
      <c r="L44" s="120"/>
      <c r="M44" s="120"/>
      <c r="N44" s="120"/>
      <c r="O44" s="120"/>
      <c r="P44" s="24"/>
      <c r="Q44" s="120"/>
      <c r="R44" s="120"/>
      <c r="S44" s="120"/>
      <c r="T44" s="120"/>
    </row>
    <row r="45" spans="1:20" x14ac:dyDescent="0.15">
      <c r="A45" s="194"/>
      <c r="B45" s="195"/>
      <c r="C45" s="25"/>
      <c r="D45" s="194"/>
      <c r="E45" s="195"/>
      <c r="F45" s="194"/>
      <c r="G45" s="194"/>
      <c r="H45" s="194"/>
      <c r="I45" s="197"/>
      <c r="J45" s="197"/>
      <c r="P45" s="24"/>
    </row>
    <row r="46" spans="1:20" x14ac:dyDescent="0.15">
      <c r="A46" s="194"/>
      <c r="B46" s="195"/>
      <c r="C46" s="25"/>
      <c r="D46" s="194"/>
      <c r="E46" s="195"/>
      <c r="F46" s="194"/>
      <c r="G46" s="194"/>
      <c r="H46" s="194"/>
      <c r="I46" s="197"/>
      <c r="J46" s="197"/>
      <c r="P46" s="24"/>
      <c r="T46" s="120"/>
    </row>
    <row r="47" spans="1:20" x14ac:dyDescent="0.15">
      <c r="A47" s="194"/>
      <c r="B47" s="195"/>
      <c r="C47" s="25"/>
      <c r="D47" s="194"/>
      <c r="E47" s="195"/>
      <c r="F47" s="194"/>
      <c r="G47" s="194"/>
      <c r="H47" s="194"/>
      <c r="I47" s="197"/>
      <c r="J47" s="197"/>
      <c r="P47" s="24"/>
      <c r="T47" s="120"/>
    </row>
    <row r="48" spans="1:20" x14ac:dyDescent="0.15">
      <c r="A48" s="194"/>
      <c r="B48" s="195"/>
      <c r="C48" s="25"/>
      <c r="D48" s="194"/>
      <c r="E48" s="195"/>
      <c r="F48" s="194"/>
      <c r="G48" s="194"/>
      <c r="H48" s="194"/>
      <c r="I48" s="197"/>
      <c r="J48" s="197"/>
      <c r="P48" s="24"/>
      <c r="T48" s="120"/>
    </row>
    <row r="49" spans="1:20" x14ac:dyDescent="0.15">
      <c r="A49" s="194"/>
      <c r="B49" s="195"/>
      <c r="C49" s="25"/>
      <c r="D49" s="194"/>
      <c r="E49" s="195"/>
      <c r="F49" s="194"/>
      <c r="G49" s="194"/>
      <c r="H49" s="194"/>
      <c r="I49" s="197"/>
      <c r="J49" s="197"/>
      <c r="P49" s="24"/>
      <c r="T49" s="120"/>
    </row>
    <row r="50" spans="1:20" x14ac:dyDescent="0.15">
      <c r="A50" s="194"/>
      <c r="B50" s="193"/>
      <c r="C50" s="25"/>
      <c r="D50" s="194"/>
      <c r="E50" s="195"/>
      <c r="F50" s="194"/>
      <c r="G50" s="194"/>
      <c r="H50" s="194"/>
      <c r="I50" s="197"/>
      <c r="J50" s="197"/>
      <c r="P50" s="24"/>
    </row>
  </sheetData>
  <sheetProtection password="8D14" sheet="1" formatCells="0" formatRows="0" insertRows="0" deleteRows="0" autoFilter="0"/>
  <mergeCells count="57">
    <mergeCell ref="G6:I6"/>
    <mergeCell ref="C9:E9"/>
    <mergeCell ref="C6:E6"/>
    <mergeCell ref="K5:L5"/>
    <mergeCell ref="K6:L6"/>
    <mergeCell ref="C5:I5"/>
    <mergeCell ref="K8:N8"/>
    <mergeCell ref="K9:N9"/>
    <mergeCell ref="G9:I9"/>
    <mergeCell ref="C8:F8"/>
    <mergeCell ref="A11:I11"/>
    <mergeCell ref="F17:G17"/>
    <mergeCell ref="C7:F7"/>
    <mergeCell ref="F12:I12"/>
    <mergeCell ref="F13:G13"/>
    <mergeCell ref="H13:I13"/>
    <mergeCell ref="F15:I15"/>
    <mergeCell ref="F16:G16"/>
    <mergeCell ref="I16:J16"/>
    <mergeCell ref="I17:J17"/>
    <mergeCell ref="A18:B18"/>
    <mergeCell ref="C18:D18"/>
    <mergeCell ref="C12:D12"/>
    <mergeCell ref="A21:O21"/>
    <mergeCell ref="D14:F14"/>
    <mergeCell ref="A16:B16"/>
    <mergeCell ref="C16:D16"/>
    <mergeCell ref="A14:B14"/>
    <mergeCell ref="A12:B12"/>
    <mergeCell ref="A13:B13"/>
    <mergeCell ref="K12:R18"/>
    <mergeCell ref="F18:G18"/>
    <mergeCell ref="I18:J18"/>
    <mergeCell ref="P23:P24"/>
    <mergeCell ref="Q23:T23"/>
    <mergeCell ref="G23:G24"/>
    <mergeCell ref="H23:J23"/>
    <mergeCell ref="P21:T22"/>
    <mergeCell ref="K23:L23"/>
    <mergeCell ref="N23:N24"/>
    <mergeCell ref="O23:O24"/>
    <mergeCell ref="F23:F24"/>
    <mergeCell ref="M23:M24"/>
    <mergeCell ref="M22:O22"/>
    <mergeCell ref="A22:B22"/>
    <mergeCell ref="A23:A24"/>
    <mergeCell ref="B23:B24"/>
    <mergeCell ref="C22:L22"/>
    <mergeCell ref="D23:D24"/>
    <mergeCell ref="C23:C24"/>
    <mergeCell ref="E23:E24"/>
    <mergeCell ref="A1:B2"/>
    <mergeCell ref="C1:P1"/>
    <mergeCell ref="C2:P2"/>
    <mergeCell ref="K4:N4"/>
    <mergeCell ref="P4:R4"/>
    <mergeCell ref="A4:I4"/>
  </mergeCells>
  <phoneticPr fontId="0" type="noConversion"/>
  <conditionalFormatting sqref="Q6:R8">
    <cfRule type="cellIs" dxfId="37" priority="1" operator="equal">
      <formula>1</formula>
    </cfRule>
  </conditionalFormatting>
  <dataValidations xWindow="732" yWindow="425" count="23">
    <dataValidation type="list" allowBlank="1" showErrorMessage="1" errorTitle="Error code" error="Select a valid Species code" promptTitle="Species codes" prompt="Select from the list" sqref="C14">
      <formula1>SpeciesCode</formula1>
    </dataValidation>
    <dataValidation type="list" allowBlank="1" showInputMessage="1" showErrorMessage="1" errorTitle="Error code" error="Select a valid Class limit code" promptTitle="Class limit codes" prompt="Select from the list" sqref="H18">
      <formula1>ClassLimitCode</formula1>
    </dataValidation>
    <dataValidation type="list" allowBlank="1" showErrorMessage="1" errorTitle="Error code" error="Invalid size frequency type code" promptTitle="Size Frequency type codes" prompt="Select from the list" sqref="H16">
      <formula1>SizeFreqTypeCode</formula1>
    </dataValidation>
    <dataValidation type="list" allowBlank="1" showInputMessage="1" showErrorMessage="1" errorTitle="Error" error="Invalid option" sqref="H17">
      <formula1>"1, 2, 5"</formula1>
    </dataValidation>
    <dataValidation type="list" allowBlank="1" showErrorMessage="1" errorTitle="Version reported" error="Select a valid option" sqref="C16:D16">
      <formula1>"Preliminary,Final"</formula1>
    </dataValidation>
    <dataValidation type="list" allowBlank="1" showInputMessage="1" showErrorMessage="1" sqref="R2">
      <formula1>"ENG,FRA,ESP"</formula1>
    </dataValidation>
    <dataValidation type="whole" allowBlank="1" showErrorMessage="1" errorTitle="ERROR" error="Out of Range Year" promptTitle="Year (4 digits)" prompt="between 1950 and Current Year" sqref="C13">
      <formula1>1950</formula1>
      <formula2>YEAR(NOW())</formula2>
    </dataValidation>
    <dataValidation type="list" allowBlank="1" showInputMessage="1" showErrorMessage="1" sqref="A27:A50">
      <formula1>FlagA3ISO</formula1>
    </dataValidation>
    <dataValidation type="list" allowBlank="1" showInputMessage="1" showErrorMessage="1" sqref="C27:C50">
      <formula1>TPeriodID</formula1>
    </dataValidation>
    <dataValidation type="list" allowBlank="1" showInputMessage="1" showErrorMessage="1" sqref="D27:D50">
      <formula1>GearCode</formula1>
    </dataValidation>
    <dataValidation type="list" allowBlank="1" showInputMessage="1" showErrorMessage="1" sqref="E27:E50">
      <formula1>CatchTypeCode</formula1>
    </dataValidation>
    <dataValidation type="list" allowBlank="1" showInputMessage="1" showErrorMessage="1" sqref="F27:F50">
      <formula1>SchoolTypeCode</formula1>
    </dataValidation>
    <dataValidation type="list" allowBlank="1" showInputMessage="1" showErrorMessage="1" sqref="H27:H50">
      <formula1>QuadCode</formula1>
    </dataValidation>
    <dataValidation type="list" allowBlank="1" showInputMessage="1" showErrorMessage="1" sqref="G27:G50">
      <formula1>SampAreaCode</formula1>
    </dataValidation>
    <dataValidation type="whole" operator="greaterThanOrEqual" allowBlank="1" showInputMessage="1" showErrorMessage="1" sqref="M27:M50 O27:O50">
      <formula1>0</formula1>
    </dataValidation>
    <dataValidation type="decimal" operator="greaterThanOrEqual" allowBlank="1" showInputMessage="1" showErrorMessage="1" sqref="N27:N50 K27:L50 Q27:T50">
      <formula1>0</formula1>
    </dataValidation>
    <dataValidation type="list" allowBlank="1" showInputMessage="1" showErrorMessage="1" errorTitle="Country code not defined" error="Select a valid Country code" promptTitle="Country codes" prompt="Select from the list" sqref="D10:E10">
      <formula1>FlagName</formula1>
    </dataValidation>
    <dataValidation type="list" allowBlank="1" showInputMessage="1" showErrorMessage="1" sqref="C18">
      <formula1>Content</formula1>
    </dataValidation>
    <dataValidation type="list" allowBlank="1" showErrorMessage="1" errorTitle="Reporting Flag name not defined" error="Select a valid Reporting Flag name" promptTitle="Reporting Flag names" prompt="Select from the list" sqref="C12:D12">
      <formula1>FlagName</formula1>
    </dataValidation>
    <dataValidation type="list" allowBlank="1" showErrorMessage="1" errorTitle="Country code not defined" error="Select a valid Country code" promptTitle="Country codes" prompt="Select from the list" sqref="G9:I9">
      <formula1>FlagName</formula1>
    </dataValidation>
    <dataValidation type="whole" allowBlank="1" showInputMessage="1" showErrorMessage="1" sqref="I27:I50">
      <formula1>0</formula1>
      <formula2>90</formula2>
    </dataValidation>
    <dataValidation type="whole" allowBlank="1" showInputMessage="1" showErrorMessage="1" sqref="J27:J50">
      <formula1>0</formula1>
      <formula2>100</formula2>
    </dataValidation>
    <dataValidation type="whole" operator="greaterThan" allowBlank="1" showInputMessage="1" showErrorMessage="1" sqref="P27:P50">
      <formula1>0</formula1>
    </dataValidation>
  </dataValidations>
  <hyperlinks>
    <hyperlink ref="A12:B12" location="FlagName" display="FlagName"/>
    <hyperlink ref="F9" location="FlagName" display="FlagName"/>
    <hyperlink ref="A14:B14" location="SpeciesCode" display="SpeciesCode"/>
    <hyperlink ref="A23:A24" location="FlagA3ISO" display="FlagA3ISO"/>
    <hyperlink ref="B23:B24" location="PortsZonesCur" display="PortsZonesCur"/>
    <hyperlink ref="C23:C24" location="TPeriodID" display="TPeriodID"/>
    <hyperlink ref="D23:D24" location="GearCode" display="GearCode"/>
    <hyperlink ref="E23:E24" location="CatchTypeCode" display="CatchTypeCode"/>
    <hyperlink ref="F23:F24" location="SchoolTypeCode" display="SchoolTypeCode"/>
    <hyperlink ref="G23:G24" location="SampAreaCode" display="SampAreaCode"/>
    <hyperlink ref="H24" location="QuadCode" display="QuadCode"/>
    <hyperlink ref="A16:B16" location="Version" display="Version"/>
    <hyperlink ref="A18:B18" location="Content" display="Content"/>
    <hyperlink ref="F16:G16" location="SizeFreqTypeCode" display="SizeFreqTypeCode"/>
    <hyperlink ref="F18:G18" location="ClassLimitCode" display="ClassLimitCode"/>
    <hyperlink ref="P4:R4" location="filters!A1" display="filters!A1"/>
  </hyperlinks>
  <pageMargins left="0.61" right="0.46" top="0.51181102362204722" bottom="0.43307086614173229" header="0.27559055118110237" footer="0.35433070866141736"/>
  <pageSetup paperSize="9" scale="95" fitToHeight="2" orientation="landscape" r:id="rId1"/>
  <headerFooter alignWithMargins="0">
    <oddHeader>&amp;R&amp;"Times New Roman,Regular"page: &amp;P/&amp;N</oddHeader>
  </headerFooter>
  <ignoredErrors>
    <ignoredError sqref="B25" formula="1"/>
  </ignoredErrors>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V125"/>
  <sheetViews>
    <sheetView zoomScale="70" zoomScaleNormal="70" zoomScaleSheetLayoutView="100" zoomScalePageLayoutView="70" workbookViewId="0">
      <pane ySplit="2" topLeftCell="A3" activePane="bottomLeft" state="frozen"/>
      <selection pane="bottomLeft" activeCell="T26" sqref="T26:T29"/>
    </sheetView>
  </sheetViews>
  <sheetFormatPr baseColWidth="10" defaultColWidth="8.83203125" defaultRowHeight="12" x14ac:dyDescent="0.15"/>
  <cols>
    <col min="1" max="1" width="22.5" style="39" customWidth="1"/>
    <col min="2" max="2" width="8.6640625" style="39" bestFit="1" customWidth="1"/>
    <col min="3" max="3" width="6" style="39" bestFit="1" customWidth="1"/>
    <col min="4" max="4" width="63.5" style="39" bestFit="1" customWidth="1"/>
    <col min="5" max="6" width="9.5" style="39" bestFit="1" customWidth="1"/>
    <col min="7" max="7" width="2.83203125" style="39" customWidth="1"/>
    <col min="8" max="8" width="13" style="39" bestFit="1" customWidth="1"/>
    <col min="9" max="10" width="17.5" style="39" bestFit="1" customWidth="1"/>
    <col min="11" max="11" width="22.33203125" style="39" bestFit="1" customWidth="1"/>
    <col min="12" max="12" width="18.6640625" style="39" bestFit="1" customWidth="1"/>
    <col min="13" max="13" width="15.1640625" style="39" bestFit="1" customWidth="1"/>
    <col min="14" max="14" width="9.5" style="39" bestFit="1" customWidth="1"/>
    <col min="15" max="15" width="2.83203125" style="39" customWidth="1"/>
    <col min="16" max="16" width="11.6640625" style="39" bestFit="1" customWidth="1"/>
    <col min="17" max="17" width="14.5" style="39" bestFit="1" customWidth="1"/>
    <col min="18" max="18" width="49.6640625" style="39" bestFit="1" customWidth="1"/>
    <col min="19" max="19" width="2.5" style="39" customWidth="1"/>
    <col min="20" max="20" width="16.5" style="39" bestFit="1" customWidth="1"/>
    <col min="21" max="21" width="59" style="39" bestFit="1" customWidth="1"/>
    <col min="22" max="16384" width="8.83203125" style="39"/>
  </cols>
  <sheetData>
    <row r="1" spans="1:22" x14ac:dyDescent="0.15">
      <c r="A1" s="255" t="s">
        <v>718</v>
      </c>
      <c r="B1" s="255"/>
      <c r="C1" s="255"/>
      <c r="D1" s="255"/>
      <c r="E1" s="255"/>
      <c r="F1" s="255"/>
      <c r="H1" s="256" t="s">
        <v>865</v>
      </c>
      <c r="I1" s="256"/>
      <c r="J1" s="256"/>
      <c r="K1" s="256"/>
      <c r="L1" s="256"/>
      <c r="M1" s="256"/>
      <c r="N1" s="256"/>
      <c r="P1" s="253" t="s">
        <v>1195</v>
      </c>
      <c r="Q1" s="253"/>
      <c r="R1" s="253"/>
      <c r="T1" s="253" t="s">
        <v>1196</v>
      </c>
      <c r="U1" s="253"/>
    </row>
    <row r="2" spans="1:22" x14ac:dyDescent="0.15">
      <c r="A2" s="64" t="s">
        <v>719</v>
      </c>
      <c r="B2" s="65" t="s">
        <v>720</v>
      </c>
      <c r="C2" s="65" t="s">
        <v>371</v>
      </c>
      <c r="D2" s="66" t="s">
        <v>721</v>
      </c>
      <c r="E2" s="67" t="s">
        <v>722</v>
      </c>
      <c r="F2" s="68" t="s">
        <v>723</v>
      </c>
      <c r="H2" s="81" t="s">
        <v>20</v>
      </c>
      <c r="I2" s="82" t="s">
        <v>866</v>
      </c>
      <c r="J2" s="82" t="s">
        <v>867</v>
      </c>
      <c r="K2" s="82" t="s">
        <v>868</v>
      </c>
      <c r="L2" s="82" t="s">
        <v>869</v>
      </c>
      <c r="M2" s="82" t="s">
        <v>870</v>
      </c>
      <c r="N2" s="83" t="s">
        <v>871</v>
      </c>
      <c r="P2" s="90" t="s">
        <v>21</v>
      </c>
      <c r="Q2" s="91" t="s">
        <v>22</v>
      </c>
      <c r="R2" s="92" t="s">
        <v>23</v>
      </c>
      <c r="T2" s="97" t="s">
        <v>232</v>
      </c>
      <c r="U2" s="101" t="s">
        <v>233</v>
      </c>
    </row>
    <row r="3" spans="1:22" x14ac:dyDescent="0.15">
      <c r="A3" s="30" t="s">
        <v>211</v>
      </c>
      <c r="B3" s="31" t="s">
        <v>48</v>
      </c>
      <c r="C3" s="31" t="s">
        <v>358</v>
      </c>
      <c r="D3" s="32"/>
      <c r="E3" s="33" t="s">
        <v>48</v>
      </c>
      <c r="F3" s="34" t="s">
        <v>724</v>
      </c>
      <c r="H3" s="35" t="s">
        <v>30</v>
      </c>
      <c r="I3" s="29" t="s">
        <v>31</v>
      </c>
      <c r="J3" s="29" t="s">
        <v>672</v>
      </c>
      <c r="K3" s="29" t="s">
        <v>673</v>
      </c>
      <c r="L3" s="29" t="s">
        <v>674</v>
      </c>
      <c r="M3" s="29" t="s">
        <v>872</v>
      </c>
      <c r="N3" s="36" t="s">
        <v>873</v>
      </c>
      <c r="P3" s="102">
        <v>0</v>
      </c>
      <c r="Q3" s="103" t="s">
        <v>26</v>
      </c>
      <c r="R3" s="104" t="s">
        <v>27</v>
      </c>
      <c r="T3" s="105" t="s">
        <v>263</v>
      </c>
      <c r="U3" s="104" t="s">
        <v>27</v>
      </c>
    </row>
    <row r="4" spans="1:22" x14ac:dyDescent="0.15">
      <c r="A4" s="30" t="s">
        <v>24</v>
      </c>
      <c r="B4" s="31" t="s">
        <v>25</v>
      </c>
      <c r="C4" s="31" t="s">
        <v>358</v>
      </c>
      <c r="D4" s="32"/>
      <c r="E4" s="33" t="s">
        <v>25</v>
      </c>
      <c r="F4" s="34" t="s">
        <v>725</v>
      </c>
      <c r="H4" s="35" t="s">
        <v>39</v>
      </c>
      <c r="I4" s="29" t="s">
        <v>40</v>
      </c>
      <c r="J4" s="29" t="s">
        <v>41</v>
      </c>
      <c r="K4" s="29" t="s">
        <v>42</v>
      </c>
      <c r="L4" s="29" t="s">
        <v>43</v>
      </c>
      <c r="M4" s="29" t="s">
        <v>872</v>
      </c>
      <c r="N4" s="36" t="s">
        <v>873</v>
      </c>
      <c r="P4" s="102">
        <v>1</v>
      </c>
      <c r="Q4" s="103" t="s">
        <v>32</v>
      </c>
      <c r="R4" s="104" t="s">
        <v>33</v>
      </c>
      <c r="T4" s="105" t="s">
        <v>240</v>
      </c>
      <c r="U4" s="104" t="s">
        <v>241</v>
      </c>
    </row>
    <row r="5" spans="1:22" x14ac:dyDescent="0.15">
      <c r="A5" s="30" t="s">
        <v>28</v>
      </c>
      <c r="B5" s="31" t="s">
        <v>29</v>
      </c>
      <c r="C5" s="31" t="s">
        <v>358</v>
      </c>
      <c r="D5" s="32"/>
      <c r="E5" s="33" t="s">
        <v>29</v>
      </c>
      <c r="F5" s="34" t="s">
        <v>726</v>
      </c>
      <c r="H5" s="35" t="s">
        <v>48</v>
      </c>
      <c r="I5" s="29" t="s">
        <v>49</v>
      </c>
      <c r="J5" s="29" t="s">
        <v>42</v>
      </c>
      <c r="K5" s="29" t="s">
        <v>50</v>
      </c>
      <c r="L5" s="29" t="s">
        <v>51</v>
      </c>
      <c r="M5" s="29" t="s">
        <v>872</v>
      </c>
      <c r="N5" s="36" t="s">
        <v>873</v>
      </c>
      <c r="P5" s="102">
        <v>2</v>
      </c>
      <c r="Q5" s="103" t="s">
        <v>36</v>
      </c>
      <c r="R5" s="104" t="s">
        <v>37</v>
      </c>
      <c r="T5" s="105" t="s">
        <v>245</v>
      </c>
      <c r="U5" s="104" t="s">
        <v>246</v>
      </c>
    </row>
    <row r="6" spans="1:22" x14ac:dyDescent="0.15">
      <c r="A6" s="30" t="s">
        <v>34</v>
      </c>
      <c r="B6" s="31" t="s">
        <v>35</v>
      </c>
      <c r="C6" s="31" t="s">
        <v>358</v>
      </c>
      <c r="D6" s="32"/>
      <c r="E6" s="33" t="s">
        <v>35</v>
      </c>
      <c r="F6" s="34" t="s">
        <v>122</v>
      </c>
      <c r="H6" s="35" t="s">
        <v>56</v>
      </c>
      <c r="I6" s="29" t="s">
        <v>57</v>
      </c>
      <c r="J6" s="29" t="s">
        <v>58</v>
      </c>
      <c r="K6" s="29" t="s">
        <v>59</v>
      </c>
      <c r="L6" s="29" t="s">
        <v>60</v>
      </c>
      <c r="M6" s="29" t="s">
        <v>872</v>
      </c>
      <c r="N6" s="36" t="s">
        <v>873</v>
      </c>
      <c r="P6" s="102">
        <v>3</v>
      </c>
      <c r="Q6" s="103" t="s">
        <v>44</v>
      </c>
      <c r="R6" s="104" t="s">
        <v>45</v>
      </c>
      <c r="T6" s="105" t="s">
        <v>90</v>
      </c>
      <c r="U6" s="104" t="s">
        <v>250</v>
      </c>
    </row>
    <row r="7" spans="1:22" x14ac:dyDescent="0.15">
      <c r="A7" s="30" t="s">
        <v>336</v>
      </c>
      <c r="B7" s="31" t="s">
        <v>227</v>
      </c>
      <c r="C7" s="31" t="s">
        <v>358</v>
      </c>
      <c r="D7" s="32" t="s">
        <v>647</v>
      </c>
      <c r="E7" s="33" t="s">
        <v>227</v>
      </c>
      <c r="F7" s="34" t="s">
        <v>727</v>
      </c>
      <c r="H7" s="35" t="s">
        <v>63</v>
      </c>
      <c r="I7" s="29" t="s">
        <v>64</v>
      </c>
      <c r="J7" s="29" t="s">
        <v>65</v>
      </c>
      <c r="K7" s="29" t="s">
        <v>66</v>
      </c>
      <c r="L7" s="29" t="s">
        <v>67</v>
      </c>
      <c r="M7" s="29" t="s">
        <v>872</v>
      </c>
      <c r="N7" s="36" t="s">
        <v>873</v>
      </c>
      <c r="P7" s="106">
        <v>4</v>
      </c>
      <c r="Q7" s="107" t="s">
        <v>52</v>
      </c>
      <c r="R7" s="108" t="s">
        <v>53</v>
      </c>
      <c r="T7" s="109" t="s">
        <v>78</v>
      </c>
      <c r="U7" s="37" t="s">
        <v>413</v>
      </c>
    </row>
    <row r="8" spans="1:22" x14ac:dyDescent="0.15">
      <c r="A8" s="30" t="s">
        <v>648</v>
      </c>
      <c r="B8" s="31" t="s">
        <v>38</v>
      </c>
      <c r="C8" s="31" t="s">
        <v>358</v>
      </c>
      <c r="D8" s="32"/>
      <c r="E8" s="33" t="s">
        <v>38</v>
      </c>
      <c r="F8" s="34" t="s">
        <v>728</v>
      </c>
      <c r="H8" s="41" t="s">
        <v>81</v>
      </c>
      <c r="I8" s="42" t="s">
        <v>82</v>
      </c>
      <c r="J8" s="42" t="s">
        <v>83</v>
      </c>
      <c r="K8" s="42" t="s">
        <v>84</v>
      </c>
      <c r="L8" s="42" t="s">
        <v>85</v>
      </c>
      <c r="M8" s="42" t="s">
        <v>872</v>
      </c>
      <c r="N8" s="119" t="s">
        <v>873</v>
      </c>
    </row>
    <row r="9" spans="1:22" x14ac:dyDescent="0.15">
      <c r="A9" s="30" t="s">
        <v>46</v>
      </c>
      <c r="B9" s="31" t="s">
        <v>47</v>
      </c>
      <c r="C9" s="31" t="s">
        <v>358</v>
      </c>
      <c r="D9" s="32"/>
      <c r="E9" s="33" t="s">
        <v>47</v>
      </c>
      <c r="F9" s="34" t="s">
        <v>729</v>
      </c>
      <c r="H9" s="29"/>
      <c r="I9" s="29"/>
      <c r="J9" s="29"/>
      <c r="K9" s="29"/>
      <c r="L9" s="29"/>
      <c r="M9" s="29"/>
      <c r="N9" s="29"/>
    </row>
    <row r="10" spans="1:22" x14ac:dyDescent="0.15">
      <c r="A10" s="30" t="s">
        <v>54</v>
      </c>
      <c r="B10" s="31" t="s">
        <v>55</v>
      </c>
      <c r="C10" s="31" t="s">
        <v>358</v>
      </c>
      <c r="D10" s="32" t="s">
        <v>649</v>
      </c>
      <c r="E10" s="33" t="s">
        <v>55</v>
      </c>
      <c r="F10" s="34" t="s">
        <v>730</v>
      </c>
      <c r="P10" s="253" t="s">
        <v>1198</v>
      </c>
      <c r="Q10" s="253"/>
      <c r="R10" s="253"/>
      <c r="T10" s="253" t="s">
        <v>1197</v>
      </c>
      <c r="U10" s="253"/>
    </row>
    <row r="11" spans="1:22" x14ac:dyDescent="0.15">
      <c r="A11" s="30" t="s">
        <v>650</v>
      </c>
      <c r="B11" s="31" t="s">
        <v>61</v>
      </c>
      <c r="C11" s="31" t="s">
        <v>358</v>
      </c>
      <c r="D11" s="32"/>
      <c r="E11" s="33" t="s">
        <v>61</v>
      </c>
      <c r="F11" s="34" t="s">
        <v>731</v>
      </c>
      <c r="H11" s="254" t="s">
        <v>874</v>
      </c>
      <c r="I11" s="254"/>
      <c r="J11" s="254"/>
      <c r="K11" s="254"/>
      <c r="L11" s="179"/>
      <c r="P11" s="90" t="s">
        <v>414</v>
      </c>
      <c r="Q11" s="91" t="s">
        <v>415</v>
      </c>
      <c r="R11" s="92" t="s">
        <v>416</v>
      </c>
      <c r="T11" s="97" t="s">
        <v>317</v>
      </c>
      <c r="U11" s="101" t="s">
        <v>318</v>
      </c>
    </row>
    <row r="12" spans="1:22" x14ac:dyDescent="0.15">
      <c r="A12" s="30" t="s">
        <v>515</v>
      </c>
      <c r="B12" s="31" t="s">
        <v>669</v>
      </c>
      <c r="C12" s="31" t="s">
        <v>358</v>
      </c>
      <c r="D12" s="32" t="s">
        <v>647</v>
      </c>
      <c r="E12" s="33" t="s">
        <v>669</v>
      </c>
      <c r="F12" s="34" t="s">
        <v>816</v>
      </c>
      <c r="H12" s="98" t="s">
        <v>875</v>
      </c>
      <c r="I12" s="89" t="s">
        <v>876</v>
      </c>
      <c r="J12" s="99" t="s">
        <v>877</v>
      </c>
      <c r="K12" s="100" t="s">
        <v>9</v>
      </c>
      <c r="P12" s="69">
        <v>1</v>
      </c>
      <c r="Q12" s="39" t="s">
        <v>417</v>
      </c>
      <c r="R12" s="70" t="s">
        <v>418</v>
      </c>
      <c r="T12" s="105" t="s">
        <v>264</v>
      </c>
      <c r="U12" s="104" t="s">
        <v>265</v>
      </c>
    </row>
    <row r="13" spans="1:22" x14ac:dyDescent="0.15">
      <c r="A13" s="30" t="s">
        <v>1206</v>
      </c>
      <c r="B13" s="31" t="s">
        <v>62</v>
      </c>
      <c r="C13" s="31" t="s">
        <v>358</v>
      </c>
      <c r="D13" s="32" t="s">
        <v>651</v>
      </c>
      <c r="E13" s="33" t="s">
        <v>62</v>
      </c>
      <c r="F13" s="34" t="s">
        <v>732</v>
      </c>
      <c r="H13" s="180" t="s">
        <v>136</v>
      </c>
      <c r="I13" s="181" t="s">
        <v>878</v>
      </c>
      <c r="J13" s="257" t="s">
        <v>526</v>
      </c>
      <c r="K13" s="258" t="s">
        <v>48</v>
      </c>
      <c r="P13" s="69">
        <v>2</v>
      </c>
      <c r="Q13" s="39" t="s">
        <v>419</v>
      </c>
      <c r="R13" s="70" t="s">
        <v>418</v>
      </c>
      <c r="S13" s="110"/>
      <c r="T13" s="105" t="s">
        <v>271</v>
      </c>
      <c r="U13" s="104" t="s">
        <v>272</v>
      </c>
      <c r="V13" s="111"/>
    </row>
    <row r="14" spans="1:22" x14ac:dyDescent="0.15">
      <c r="A14" s="30" t="s">
        <v>439</v>
      </c>
      <c r="B14" s="31" t="s">
        <v>440</v>
      </c>
      <c r="C14" s="31" t="s">
        <v>358</v>
      </c>
      <c r="D14" s="32"/>
      <c r="E14" s="33" t="s">
        <v>734</v>
      </c>
      <c r="F14" s="34" t="s">
        <v>735</v>
      </c>
      <c r="H14" s="182" t="s">
        <v>140</v>
      </c>
      <c r="I14" s="183" t="s">
        <v>878</v>
      </c>
      <c r="J14" s="257"/>
      <c r="K14" s="258"/>
      <c r="P14" s="69">
        <v>3</v>
      </c>
      <c r="Q14" s="39" t="s">
        <v>420</v>
      </c>
      <c r="R14" s="70" t="s">
        <v>418</v>
      </c>
      <c r="S14" s="110"/>
      <c r="T14" s="109" t="s">
        <v>277</v>
      </c>
      <c r="U14" s="108" t="s">
        <v>278</v>
      </c>
      <c r="V14" s="111"/>
    </row>
    <row r="15" spans="1:22" x14ac:dyDescent="0.15">
      <c r="A15" s="30" t="s">
        <v>510</v>
      </c>
      <c r="B15" s="31" t="s">
        <v>511</v>
      </c>
      <c r="C15" s="31" t="s">
        <v>358</v>
      </c>
      <c r="D15" s="32"/>
      <c r="E15" s="33" t="s">
        <v>736</v>
      </c>
      <c r="F15" s="34" t="s">
        <v>737</v>
      </c>
      <c r="H15" s="182" t="s">
        <v>143</v>
      </c>
      <c r="I15" s="183" t="s">
        <v>878</v>
      </c>
      <c r="J15" s="257" t="s">
        <v>527</v>
      </c>
      <c r="K15" s="258"/>
      <c r="P15" s="69">
        <v>4</v>
      </c>
      <c r="Q15" s="39" t="s">
        <v>421</v>
      </c>
      <c r="R15" s="70" t="s">
        <v>418</v>
      </c>
      <c r="S15" s="110"/>
      <c r="V15" s="111"/>
    </row>
    <row r="16" spans="1:22" x14ac:dyDescent="0.15">
      <c r="A16" s="30" t="s">
        <v>652</v>
      </c>
      <c r="B16" s="31" t="s">
        <v>653</v>
      </c>
      <c r="C16" s="31" t="s">
        <v>358</v>
      </c>
      <c r="D16" s="32"/>
      <c r="E16" s="33" t="s">
        <v>738</v>
      </c>
      <c r="F16" s="34" t="s">
        <v>739</v>
      </c>
      <c r="H16" s="182" t="s">
        <v>148</v>
      </c>
      <c r="I16" s="183" t="s">
        <v>878</v>
      </c>
      <c r="J16" s="257"/>
      <c r="K16" s="258"/>
      <c r="P16" s="69">
        <v>5</v>
      </c>
      <c r="Q16" s="39" t="s">
        <v>422</v>
      </c>
      <c r="R16" s="70" t="s">
        <v>418</v>
      </c>
      <c r="S16" s="110"/>
      <c r="V16" s="111"/>
    </row>
    <row r="17" spans="1:22" x14ac:dyDescent="0.15">
      <c r="A17" s="30" t="s">
        <v>441</v>
      </c>
      <c r="B17" s="31" t="s">
        <v>442</v>
      </c>
      <c r="C17" s="31" t="s">
        <v>358</v>
      </c>
      <c r="D17" s="32"/>
      <c r="E17" s="33" t="s">
        <v>740</v>
      </c>
      <c r="F17" s="34" t="s">
        <v>741</v>
      </c>
      <c r="H17" s="184" t="s">
        <v>153</v>
      </c>
      <c r="I17" s="185" t="s">
        <v>539</v>
      </c>
      <c r="J17" s="186" t="s">
        <v>528</v>
      </c>
      <c r="K17" s="258"/>
      <c r="P17" s="69">
        <v>6</v>
      </c>
      <c r="Q17" s="39" t="s">
        <v>423</v>
      </c>
      <c r="R17" s="70" t="s">
        <v>418</v>
      </c>
      <c r="S17" s="110"/>
      <c r="T17" s="253" t="s">
        <v>1201</v>
      </c>
      <c r="U17" s="253"/>
      <c r="V17" s="111"/>
    </row>
    <row r="18" spans="1:22" x14ac:dyDescent="0.15">
      <c r="A18" s="30" t="s">
        <v>443</v>
      </c>
      <c r="B18" s="31" t="s">
        <v>444</v>
      </c>
      <c r="C18" s="31" t="s">
        <v>358</v>
      </c>
      <c r="D18" s="32"/>
      <c r="E18" s="33" t="s">
        <v>742</v>
      </c>
      <c r="F18" s="34" t="s">
        <v>743</v>
      </c>
      <c r="H18" s="180" t="s">
        <v>164</v>
      </c>
      <c r="I18" s="181" t="s">
        <v>878</v>
      </c>
      <c r="J18" s="257" t="s">
        <v>529</v>
      </c>
      <c r="K18" s="257" t="s">
        <v>30</v>
      </c>
      <c r="P18" s="69">
        <v>7</v>
      </c>
      <c r="Q18" s="39" t="s">
        <v>424</v>
      </c>
      <c r="R18" s="70" t="s">
        <v>418</v>
      </c>
      <c r="S18" s="110"/>
      <c r="T18" s="95" t="s">
        <v>313</v>
      </c>
      <c r="U18" s="96" t="s">
        <v>314</v>
      </c>
      <c r="V18" s="111"/>
    </row>
    <row r="19" spans="1:22" x14ac:dyDescent="0.15">
      <c r="A19" s="30" t="s">
        <v>445</v>
      </c>
      <c r="B19" s="31" t="s">
        <v>446</v>
      </c>
      <c r="C19" s="31" t="s">
        <v>358</v>
      </c>
      <c r="D19" s="32" t="s">
        <v>654</v>
      </c>
      <c r="E19" s="33" t="s">
        <v>704</v>
      </c>
      <c r="F19" s="34" t="s">
        <v>744</v>
      </c>
      <c r="H19" s="182" t="s">
        <v>169</v>
      </c>
      <c r="I19" s="183" t="s">
        <v>878</v>
      </c>
      <c r="J19" s="257"/>
      <c r="K19" s="257"/>
      <c r="P19" s="69">
        <v>8</v>
      </c>
      <c r="Q19" s="39" t="s">
        <v>425</v>
      </c>
      <c r="R19" s="70" t="s">
        <v>418</v>
      </c>
      <c r="S19" s="110"/>
      <c r="T19" s="69" t="s">
        <v>92</v>
      </c>
      <c r="U19" s="70" t="s">
        <v>11</v>
      </c>
    </row>
    <row r="20" spans="1:22" x14ac:dyDescent="0.15">
      <c r="A20" s="30" t="s">
        <v>447</v>
      </c>
      <c r="B20" s="31" t="s">
        <v>448</v>
      </c>
      <c r="C20" s="31" t="s">
        <v>358</v>
      </c>
      <c r="D20" s="32"/>
      <c r="E20" s="33" t="s">
        <v>745</v>
      </c>
      <c r="F20" s="34" t="s">
        <v>746</v>
      </c>
      <c r="H20" s="182" t="s">
        <v>177</v>
      </c>
      <c r="I20" s="183" t="s">
        <v>878</v>
      </c>
      <c r="J20" s="257"/>
      <c r="K20" s="257"/>
      <c r="P20" s="69">
        <v>9</v>
      </c>
      <c r="Q20" s="39" t="s">
        <v>426</v>
      </c>
      <c r="R20" s="70" t="s">
        <v>418</v>
      </c>
      <c r="S20" s="110"/>
      <c r="T20" s="69" t="s">
        <v>435</v>
      </c>
      <c r="U20" s="70" t="s">
        <v>315</v>
      </c>
    </row>
    <row r="21" spans="1:22" x14ac:dyDescent="0.15">
      <c r="A21" s="30" t="s">
        <v>449</v>
      </c>
      <c r="B21" s="31" t="s">
        <v>450</v>
      </c>
      <c r="C21" s="31" t="s">
        <v>358</v>
      </c>
      <c r="D21" s="32" t="s">
        <v>655</v>
      </c>
      <c r="E21" s="33" t="s">
        <v>703</v>
      </c>
      <c r="F21" s="34" t="s">
        <v>747</v>
      </c>
      <c r="H21" s="182" t="s">
        <v>181</v>
      </c>
      <c r="I21" s="183" t="s">
        <v>878</v>
      </c>
      <c r="J21" s="257"/>
      <c r="K21" s="257"/>
      <c r="P21" s="69">
        <v>10</v>
      </c>
      <c r="Q21" s="39" t="s">
        <v>427</v>
      </c>
      <c r="R21" s="70" t="s">
        <v>418</v>
      </c>
      <c r="T21" s="71" t="s">
        <v>358</v>
      </c>
      <c r="U21" s="72" t="s">
        <v>316</v>
      </c>
    </row>
    <row r="22" spans="1:22" x14ac:dyDescent="0.15">
      <c r="A22" s="30" t="s">
        <v>451</v>
      </c>
      <c r="B22" s="31" t="s">
        <v>452</v>
      </c>
      <c r="C22" s="31" t="s">
        <v>358</v>
      </c>
      <c r="D22" s="32"/>
      <c r="E22" s="33" t="s">
        <v>748</v>
      </c>
      <c r="F22" s="34" t="s">
        <v>749</v>
      </c>
      <c r="H22" s="182" t="s">
        <v>185</v>
      </c>
      <c r="I22" s="187" t="s">
        <v>539</v>
      </c>
      <c r="J22" s="257"/>
      <c r="K22" s="257"/>
      <c r="P22" s="69">
        <v>11</v>
      </c>
      <c r="Q22" s="39" t="s">
        <v>428</v>
      </c>
      <c r="R22" s="70" t="s">
        <v>418</v>
      </c>
    </row>
    <row r="23" spans="1:22" x14ac:dyDescent="0.15">
      <c r="A23" s="30" t="s">
        <v>453</v>
      </c>
      <c r="B23" s="31" t="s">
        <v>454</v>
      </c>
      <c r="C23" s="31" t="s">
        <v>358</v>
      </c>
      <c r="D23" s="32"/>
      <c r="E23" s="33" t="s">
        <v>750</v>
      </c>
      <c r="F23" s="34" t="s">
        <v>751</v>
      </c>
      <c r="H23" s="182" t="s">
        <v>198</v>
      </c>
      <c r="I23" s="183" t="s">
        <v>878</v>
      </c>
      <c r="J23" s="257"/>
      <c r="K23" s="257"/>
      <c r="P23" s="69">
        <v>12</v>
      </c>
      <c r="Q23" s="39" t="s">
        <v>429</v>
      </c>
      <c r="R23" s="70" t="s">
        <v>418</v>
      </c>
    </row>
    <row r="24" spans="1:22" x14ac:dyDescent="0.15">
      <c r="A24" s="30" t="s">
        <v>656</v>
      </c>
      <c r="B24" s="31" t="s">
        <v>657</v>
      </c>
      <c r="C24" s="31" t="s">
        <v>358</v>
      </c>
      <c r="E24" s="33" t="s">
        <v>752</v>
      </c>
      <c r="F24" s="34" t="s">
        <v>753</v>
      </c>
      <c r="H24" s="182" t="s">
        <v>212</v>
      </c>
      <c r="I24" s="183" t="s">
        <v>878</v>
      </c>
      <c r="J24" s="257"/>
      <c r="K24" s="257"/>
      <c r="P24" s="69">
        <v>13</v>
      </c>
      <c r="Q24" s="39" t="s">
        <v>430</v>
      </c>
      <c r="R24" s="70" t="s">
        <v>431</v>
      </c>
      <c r="T24" s="253" t="s">
        <v>1200</v>
      </c>
      <c r="U24" s="253"/>
    </row>
    <row r="25" spans="1:22" x14ac:dyDescent="0.15">
      <c r="A25" s="30" t="s">
        <v>455</v>
      </c>
      <c r="B25" s="31" t="s">
        <v>456</v>
      </c>
      <c r="C25" s="31" t="s">
        <v>358</v>
      </c>
      <c r="D25" s="32"/>
      <c r="E25" s="33" t="s">
        <v>754</v>
      </c>
      <c r="F25" s="34" t="s">
        <v>755</v>
      </c>
      <c r="H25" s="182" t="s">
        <v>1217</v>
      </c>
      <c r="I25" s="183" t="s">
        <v>878</v>
      </c>
      <c r="J25" s="257"/>
      <c r="K25" s="257"/>
      <c r="P25" s="69">
        <v>14</v>
      </c>
      <c r="Q25" s="39" t="s">
        <v>432</v>
      </c>
      <c r="R25" s="70" t="s">
        <v>431</v>
      </c>
      <c r="T25" s="95" t="s">
        <v>1266</v>
      </c>
      <c r="U25" s="96" t="s">
        <v>562</v>
      </c>
    </row>
    <row r="26" spans="1:22" x14ac:dyDescent="0.15">
      <c r="A26" s="30" t="s">
        <v>457</v>
      </c>
      <c r="B26" s="31" t="s">
        <v>458</v>
      </c>
      <c r="C26" s="31" t="s">
        <v>358</v>
      </c>
      <c r="D26" s="32" t="s">
        <v>658</v>
      </c>
      <c r="E26" s="33" t="s">
        <v>756</v>
      </c>
      <c r="F26" s="34" t="s">
        <v>757</v>
      </c>
      <c r="H26" s="182" t="s">
        <v>1218</v>
      </c>
      <c r="I26" s="183" t="s">
        <v>878</v>
      </c>
      <c r="J26" s="257" t="s">
        <v>530</v>
      </c>
      <c r="K26" s="257"/>
      <c r="P26" s="69">
        <v>15</v>
      </c>
      <c r="Q26" s="39" t="s">
        <v>433</v>
      </c>
      <c r="R26" s="70" t="s">
        <v>431</v>
      </c>
      <c r="T26" s="69" t="s">
        <v>635</v>
      </c>
      <c r="U26" s="70" t="s">
        <v>636</v>
      </c>
    </row>
    <row r="27" spans="1:22" x14ac:dyDescent="0.15">
      <c r="A27" s="30" t="s">
        <v>459</v>
      </c>
      <c r="B27" s="31" t="s">
        <v>460</v>
      </c>
      <c r="C27" s="31" t="s">
        <v>358</v>
      </c>
      <c r="D27" s="32"/>
      <c r="E27" s="33" t="s">
        <v>758</v>
      </c>
      <c r="F27" s="34" t="s">
        <v>759</v>
      </c>
      <c r="H27" s="182" t="s">
        <v>156</v>
      </c>
      <c r="I27" s="183" t="s">
        <v>878</v>
      </c>
      <c r="J27" s="257"/>
      <c r="K27" s="257"/>
      <c r="P27" s="71">
        <v>16</v>
      </c>
      <c r="Q27" s="112" t="s">
        <v>434</v>
      </c>
      <c r="R27" s="72" t="s">
        <v>431</v>
      </c>
      <c r="T27" s="69" t="s">
        <v>637</v>
      </c>
      <c r="U27" s="70" t="s">
        <v>638</v>
      </c>
    </row>
    <row r="28" spans="1:22" x14ac:dyDescent="0.15">
      <c r="A28" s="30" t="s">
        <v>461</v>
      </c>
      <c r="B28" s="31" t="s">
        <v>462</v>
      </c>
      <c r="C28" s="31" t="s">
        <v>358</v>
      </c>
      <c r="D28" s="32"/>
      <c r="E28" s="33" t="s">
        <v>760</v>
      </c>
      <c r="F28" s="34" t="s">
        <v>761</v>
      </c>
      <c r="H28" s="182" t="s">
        <v>1219</v>
      </c>
      <c r="I28" s="183" t="s">
        <v>878</v>
      </c>
      <c r="J28" s="257"/>
      <c r="K28" s="257"/>
      <c r="T28" s="69" t="s">
        <v>640</v>
      </c>
      <c r="U28" s="70" t="s">
        <v>641</v>
      </c>
    </row>
    <row r="29" spans="1:22" x14ac:dyDescent="0.15">
      <c r="A29" s="30" t="s">
        <v>463</v>
      </c>
      <c r="B29" s="31" t="s">
        <v>464</v>
      </c>
      <c r="C29" s="31" t="s">
        <v>358</v>
      </c>
      <c r="D29" s="32"/>
      <c r="E29" s="33" t="s">
        <v>762</v>
      </c>
      <c r="F29" s="34" t="s">
        <v>763</v>
      </c>
      <c r="H29" s="182" t="s">
        <v>172</v>
      </c>
      <c r="I29" s="183" t="s">
        <v>878</v>
      </c>
      <c r="J29" s="257"/>
      <c r="K29" s="257"/>
      <c r="T29" s="71" t="s">
        <v>639</v>
      </c>
      <c r="U29" s="72" t="s">
        <v>642</v>
      </c>
    </row>
    <row r="30" spans="1:22" x14ac:dyDescent="0.15">
      <c r="A30" s="30" t="s">
        <v>465</v>
      </c>
      <c r="B30" s="31" t="s">
        <v>466</v>
      </c>
      <c r="C30" s="31" t="s">
        <v>358</v>
      </c>
      <c r="D30" s="32"/>
      <c r="E30" s="33" t="s">
        <v>764</v>
      </c>
      <c r="F30" s="34" t="s">
        <v>765</v>
      </c>
      <c r="H30" s="182" t="s">
        <v>1220</v>
      </c>
      <c r="I30" s="183" t="s">
        <v>878</v>
      </c>
      <c r="J30" s="257"/>
      <c r="K30" s="257"/>
      <c r="P30" s="253" t="s">
        <v>1198</v>
      </c>
      <c r="Q30" s="253"/>
      <c r="R30" s="253"/>
    </row>
    <row r="31" spans="1:22" x14ac:dyDescent="0.15">
      <c r="A31" s="30" t="s">
        <v>467</v>
      </c>
      <c r="B31" s="31" t="s">
        <v>468</v>
      </c>
      <c r="C31" s="31" t="s">
        <v>358</v>
      </c>
      <c r="D31" s="32"/>
      <c r="E31" s="33" t="s">
        <v>766</v>
      </c>
      <c r="F31" s="34" t="s">
        <v>767</v>
      </c>
      <c r="H31" s="182" t="s">
        <v>189</v>
      </c>
      <c r="I31" s="183" t="s">
        <v>878</v>
      </c>
      <c r="J31" s="257"/>
      <c r="K31" s="257"/>
      <c r="P31" s="95" t="s">
        <v>68</v>
      </c>
      <c r="Q31" s="113" t="s">
        <v>69</v>
      </c>
      <c r="R31" s="96" t="s">
        <v>70</v>
      </c>
    </row>
    <row r="32" spans="1:22" x14ac:dyDescent="0.15">
      <c r="A32" s="30" t="s">
        <v>469</v>
      </c>
      <c r="B32" s="31" t="s">
        <v>470</v>
      </c>
      <c r="C32" s="31" t="s">
        <v>358</v>
      </c>
      <c r="D32" s="32" t="s">
        <v>659</v>
      </c>
      <c r="E32" s="33" t="s">
        <v>768</v>
      </c>
      <c r="F32" s="34" t="s">
        <v>769</v>
      </c>
      <c r="H32" s="182" t="s">
        <v>193</v>
      </c>
      <c r="I32" s="183" t="s">
        <v>878</v>
      </c>
      <c r="J32" s="257"/>
      <c r="K32" s="257"/>
      <c r="P32" s="114">
        <v>0</v>
      </c>
      <c r="Q32" s="110" t="s">
        <v>71</v>
      </c>
      <c r="R32" s="115" t="s">
        <v>72</v>
      </c>
      <c r="T32" s="253" t="s">
        <v>1193</v>
      </c>
      <c r="U32" s="253"/>
    </row>
    <row r="33" spans="1:21" x14ac:dyDescent="0.15">
      <c r="A33" s="30" t="s">
        <v>512</v>
      </c>
      <c r="B33" s="31" t="s">
        <v>513</v>
      </c>
      <c r="C33" s="31" t="s">
        <v>358</v>
      </c>
      <c r="D33" s="32"/>
      <c r="E33" s="33" t="s">
        <v>770</v>
      </c>
      <c r="F33" s="34" t="s">
        <v>771</v>
      </c>
      <c r="H33" s="182" t="s">
        <v>204</v>
      </c>
      <c r="I33" s="183" t="s">
        <v>878</v>
      </c>
      <c r="J33" s="257"/>
      <c r="K33" s="257"/>
      <c r="P33" s="114">
        <v>1</v>
      </c>
      <c r="Q33" s="110" t="s">
        <v>321</v>
      </c>
      <c r="R33" s="115" t="s">
        <v>73</v>
      </c>
      <c r="T33" s="95" t="s">
        <v>645</v>
      </c>
      <c r="U33" s="96" t="s">
        <v>903</v>
      </c>
    </row>
    <row r="34" spans="1:21" x14ac:dyDescent="0.15">
      <c r="A34" s="30" t="s">
        <v>471</v>
      </c>
      <c r="B34" s="31" t="s">
        <v>472</v>
      </c>
      <c r="C34" s="31" t="s">
        <v>358</v>
      </c>
      <c r="D34" s="32"/>
      <c r="E34" s="33" t="s">
        <v>772</v>
      </c>
      <c r="F34" s="34" t="s">
        <v>36</v>
      </c>
      <c r="H34" s="182" t="s">
        <v>1221</v>
      </c>
      <c r="I34" s="183" t="s">
        <v>878</v>
      </c>
      <c r="J34" s="257"/>
      <c r="K34" s="257"/>
      <c r="P34" s="114">
        <v>2</v>
      </c>
      <c r="Q34" s="110" t="s">
        <v>322</v>
      </c>
      <c r="R34" s="115" t="s">
        <v>74</v>
      </c>
      <c r="T34" s="69" t="s">
        <v>904</v>
      </c>
      <c r="U34" s="70" t="s">
        <v>905</v>
      </c>
    </row>
    <row r="35" spans="1:21" x14ac:dyDescent="0.15">
      <c r="A35" s="30" t="s">
        <v>473</v>
      </c>
      <c r="B35" s="31" t="s">
        <v>474</v>
      </c>
      <c r="C35" s="31" t="s">
        <v>358</v>
      </c>
      <c r="D35" s="32"/>
      <c r="E35" s="33" t="s">
        <v>773</v>
      </c>
      <c r="F35" s="34" t="s">
        <v>774</v>
      </c>
      <c r="H35" s="182" t="s">
        <v>1222</v>
      </c>
      <c r="I35" s="183" t="s">
        <v>878</v>
      </c>
      <c r="J35" s="257"/>
      <c r="K35" s="257"/>
      <c r="P35" s="114">
        <v>3</v>
      </c>
      <c r="Q35" s="110" t="s">
        <v>323</v>
      </c>
      <c r="R35" s="115" t="s">
        <v>75</v>
      </c>
      <c r="T35" s="71" t="s">
        <v>906</v>
      </c>
      <c r="U35" s="72" t="s">
        <v>907</v>
      </c>
    </row>
    <row r="36" spans="1:21" x14ac:dyDescent="0.15">
      <c r="A36" s="30" t="s">
        <v>261</v>
      </c>
      <c r="B36" s="31" t="s">
        <v>262</v>
      </c>
      <c r="C36" s="31" t="s">
        <v>358</v>
      </c>
      <c r="D36" s="32"/>
      <c r="E36" s="33" t="s">
        <v>262</v>
      </c>
      <c r="F36" s="34" t="s">
        <v>733</v>
      </c>
      <c r="H36" s="184" t="s">
        <v>1223</v>
      </c>
      <c r="I36" s="188" t="s">
        <v>878</v>
      </c>
      <c r="J36" s="257"/>
      <c r="K36" s="257"/>
      <c r="P36" s="177">
        <v>4</v>
      </c>
      <c r="Q36" s="178" t="s">
        <v>324</v>
      </c>
      <c r="R36" s="176" t="s">
        <v>1216</v>
      </c>
    </row>
    <row r="37" spans="1:21" x14ac:dyDescent="0.15">
      <c r="A37" s="30" t="s">
        <v>339</v>
      </c>
      <c r="B37" s="31" t="s">
        <v>340</v>
      </c>
      <c r="C37" s="31" t="s">
        <v>358</v>
      </c>
      <c r="D37" s="32"/>
      <c r="E37" s="33" t="s">
        <v>340</v>
      </c>
      <c r="F37" s="34" t="s">
        <v>817</v>
      </c>
      <c r="H37" s="180" t="s">
        <v>1224</v>
      </c>
      <c r="I37" s="181" t="s">
        <v>878</v>
      </c>
      <c r="J37" s="257" t="s">
        <v>531</v>
      </c>
      <c r="K37" s="257" t="s">
        <v>56</v>
      </c>
      <c r="P37" s="114">
        <v>5</v>
      </c>
      <c r="Q37" s="110" t="s">
        <v>325</v>
      </c>
      <c r="R37" s="115" t="s">
        <v>76</v>
      </c>
    </row>
    <row r="38" spans="1:21" x14ac:dyDescent="0.15">
      <c r="A38" s="30" t="s">
        <v>327</v>
      </c>
      <c r="B38" s="31" t="s">
        <v>328</v>
      </c>
      <c r="C38" s="31" t="s">
        <v>358</v>
      </c>
      <c r="D38" s="32"/>
      <c r="E38" s="33" t="s">
        <v>775</v>
      </c>
      <c r="F38" s="34" t="s">
        <v>776</v>
      </c>
      <c r="H38" s="182" t="s">
        <v>1225</v>
      </c>
      <c r="I38" s="183" t="s">
        <v>878</v>
      </c>
      <c r="J38" s="257"/>
      <c r="K38" s="257"/>
      <c r="P38" s="114">
        <v>6</v>
      </c>
      <c r="Q38" s="110" t="s">
        <v>326</v>
      </c>
      <c r="R38" s="115" t="s">
        <v>77</v>
      </c>
      <c r="T38" s="253" t="s">
        <v>1194</v>
      </c>
      <c r="U38" s="253"/>
    </row>
    <row r="39" spans="1:21" x14ac:dyDescent="0.15">
      <c r="A39" s="30" t="s">
        <v>97</v>
      </c>
      <c r="B39" s="31" t="s">
        <v>98</v>
      </c>
      <c r="C39" s="31" t="s">
        <v>358</v>
      </c>
      <c r="D39" s="32"/>
      <c r="E39" s="33" t="s">
        <v>98</v>
      </c>
      <c r="F39" s="34" t="s">
        <v>777</v>
      </c>
      <c r="H39" s="182" t="s">
        <v>1226</v>
      </c>
      <c r="I39" s="183" t="s">
        <v>878</v>
      </c>
      <c r="J39" s="257"/>
      <c r="K39" s="257"/>
      <c r="P39" s="116">
        <v>9</v>
      </c>
      <c r="Q39" s="117" t="s">
        <v>79</v>
      </c>
      <c r="R39" s="118" t="s">
        <v>320</v>
      </c>
      <c r="T39" s="95" t="s">
        <v>908</v>
      </c>
      <c r="U39" s="96" t="s">
        <v>909</v>
      </c>
    </row>
    <row r="40" spans="1:21" x14ac:dyDescent="0.15">
      <c r="A40" s="30" t="s">
        <v>100</v>
      </c>
      <c r="B40" s="31" t="s">
        <v>101</v>
      </c>
      <c r="C40" s="31" t="s">
        <v>358</v>
      </c>
      <c r="D40" s="32" t="s">
        <v>647</v>
      </c>
      <c r="E40" s="33" t="s">
        <v>101</v>
      </c>
      <c r="F40" s="34" t="s">
        <v>778</v>
      </c>
      <c r="H40" s="182" t="s">
        <v>1227</v>
      </c>
      <c r="I40" s="183" t="s">
        <v>878</v>
      </c>
      <c r="J40" s="257"/>
      <c r="K40" s="257"/>
      <c r="T40" s="69" t="s">
        <v>902</v>
      </c>
      <c r="U40" s="70" t="s">
        <v>910</v>
      </c>
    </row>
    <row r="41" spans="1:21" x14ac:dyDescent="0.15">
      <c r="A41" s="30" t="s">
        <v>279</v>
      </c>
      <c r="B41" s="31" t="s">
        <v>280</v>
      </c>
      <c r="C41" s="31" t="s">
        <v>358</v>
      </c>
      <c r="D41" s="32" t="s">
        <v>647</v>
      </c>
      <c r="E41" s="33" t="s">
        <v>280</v>
      </c>
      <c r="F41" s="34" t="s">
        <v>779</v>
      </c>
      <c r="H41" s="182" t="s">
        <v>1228</v>
      </c>
      <c r="I41" s="183" t="s">
        <v>878</v>
      </c>
      <c r="J41" s="257"/>
      <c r="K41" s="257"/>
      <c r="T41" s="69" t="s">
        <v>911</v>
      </c>
      <c r="U41" s="70" t="s">
        <v>912</v>
      </c>
    </row>
    <row r="42" spans="1:21" x14ac:dyDescent="0.15">
      <c r="A42" s="30" t="s">
        <v>94</v>
      </c>
      <c r="B42" s="31" t="s">
        <v>95</v>
      </c>
      <c r="C42" s="31" t="s">
        <v>358</v>
      </c>
      <c r="D42" s="32" t="s">
        <v>660</v>
      </c>
      <c r="E42" s="33" t="s">
        <v>95</v>
      </c>
      <c r="F42" s="34" t="s">
        <v>780</v>
      </c>
      <c r="H42" s="182" t="s">
        <v>1229</v>
      </c>
      <c r="I42" s="183" t="s">
        <v>878</v>
      </c>
      <c r="J42" s="257"/>
      <c r="K42" s="257"/>
      <c r="P42" s="253" t="s">
        <v>1199</v>
      </c>
      <c r="Q42" s="253"/>
      <c r="R42" s="253"/>
      <c r="T42" s="71" t="s">
        <v>913</v>
      </c>
      <c r="U42" s="72" t="s">
        <v>914</v>
      </c>
    </row>
    <row r="43" spans="1:21" x14ac:dyDescent="0.15">
      <c r="A43" s="30" t="s">
        <v>661</v>
      </c>
      <c r="B43" s="31" t="s">
        <v>91</v>
      </c>
      <c r="C43" s="31" t="s">
        <v>358</v>
      </c>
      <c r="D43" s="32"/>
      <c r="E43" s="33" t="s">
        <v>91</v>
      </c>
      <c r="F43" s="34" t="s">
        <v>158</v>
      </c>
      <c r="H43" s="182" t="s">
        <v>1230</v>
      </c>
      <c r="I43" s="183" t="s">
        <v>878</v>
      </c>
      <c r="J43" s="257"/>
      <c r="K43" s="257"/>
      <c r="P43" s="93" t="s">
        <v>86</v>
      </c>
      <c r="Q43" s="66" t="s">
        <v>87</v>
      </c>
      <c r="R43" s="94" t="s">
        <v>88</v>
      </c>
    </row>
    <row r="44" spans="1:21" x14ac:dyDescent="0.15">
      <c r="A44" s="30" t="s">
        <v>103</v>
      </c>
      <c r="B44" s="31" t="s">
        <v>104</v>
      </c>
      <c r="C44" s="31" t="s">
        <v>358</v>
      </c>
      <c r="D44" s="32"/>
      <c r="E44" s="33" t="s">
        <v>104</v>
      </c>
      <c r="F44" s="34" t="s">
        <v>781</v>
      </c>
      <c r="H44" s="182" t="s">
        <v>1231</v>
      </c>
      <c r="I44" s="183" t="s">
        <v>878</v>
      </c>
      <c r="J44" s="257"/>
      <c r="K44" s="257"/>
      <c r="P44" s="84" t="s">
        <v>92</v>
      </c>
      <c r="Q44" s="85" t="s">
        <v>92</v>
      </c>
      <c r="R44" s="36" t="s">
        <v>93</v>
      </c>
    </row>
    <row r="45" spans="1:21" x14ac:dyDescent="0.15">
      <c r="A45" s="30" t="s">
        <v>107</v>
      </c>
      <c r="B45" s="31" t="s">
        <v>108</v>
      </c>
      <c r="C45" s="31" t="s">
        <v>358</v>
      </c>
      <c r="D45" s="32"/>
      <c r="E45" s="33" t="s">
        <v>108</v>
      </c>
      <c r="F45" s="34" t="s">
        <v>782</v>
      </c>
      <c r="H45" s="182" t="s">
        <v>1232</v>
      </c>
      <c r="I45" s="183" t="s">
        <v>878</v>
      </c>
      <c r="J45" s="257"/>
      <c r="K45" s="257"/>
      <c r="P45" s="84" t="s">
        <v>372</v>
      </c>
      <c r="Q45" s="29" t="s">
        <v>92</v>
      </c>
      <c r="R45" s="86" t="s">
        <v>117</v>
      </c>
    </row>
    <row r="46" spans="1:21" x14ac:dyDescent="0.15">
      <c r="A46" s="30" t="s">
        <v>110</v>
      </c>
      <c r="B46" s="31" t="s">
        <v>111</v>
      </c>
      <c r="C46" s="31" t="s">
        <v>358</v>
      </c>
      <c r="D46" s="32"/>
      <c r="E46" s="33" t="s">
        <v>111</v>
      </c>
      <c r="F46" s="34" t="s">
        <v>783</v>
      </c>
      <c r="H46" s="182" t="s">
        <v>1233</v>
      </c>
      <c r="I46" s="183" t="s">
        <v>878</v>
      </c>
      <c r="J46" s="257"/>
      <c r="K46" s="257"/>
      <c r="P46" s="35" t="s">
        <v>378</v>
      </c>
      <c r="Q46" s="29" t="s">
        <v>92</v>
      </c>
      <c r="R46" s="36" t="s">
        <v>379</v>
      </c>
    </row>
    <row r="47" spans="1:21" x14ac:dyDescent="0.15">
      <c r="A47" s="30" t="s">
        <v>514</v>
      </c>
      <c r="B47" s="31" t="s">
        <v>113</v>
      </c>
      <c r="C47" s="31" t="s">
        <v>358</v>
      </c>
      <c r="D47" s="32"/>
      <c r="E47" s="33" t="s">
        <v>113</v>
      </c>
      <c r="F47" s="34" t="s">
        <v>784</v>
      </c>
      <c r="H47" s="182" t="s">
        <v>1234</v>
      </c>
      <c r="I47" s="187" t="s">
        <v>539</v>
      </c>
      <c r="J47" s="257"/>
      <c r="K47" s="257"/>
      <c r="P47" s="35" t="s">
        <v>373</v>
      </c>
      <c r="Q47" s="29" t="s">
        <v>92</v>
      </c>
      <c r="R47" s="36" t="s">
        <v>374</v>
      </c>
    </row>
    <row r="48" spans="1:21" x14ac:dyDescent="0.15">
      <c r="A48" s="30" t="s">
        <v>287</v>
      </c>
      <c r="B48" s="31" t="s">
        <v>288</v>
      </c>
      <c r="C48" s="31" t="s">
        <v>358</v>
      </c>
      <c r="D48" s="32"/>
      <c r="E48" s="33" t="s">
        <v>288</v>
      </c>
      <c r="F48" s="34" t="s">
        <v>849</v>
      </c>
      <c r="H48" s="182" t="s">
        <v>1235</v>
      </c>
      <c r="I48" s="183" t="s">
        <v>878</v>
      </c>
      <c r="J48" s="257"/>
      <c r="K48" s="257"/>
      <c r="P48" s="35" t="s">
        <v>380</v>
      </c>
      <c r="Q48" s="29" t="s">
        <v>92</v>
      </c>
      <c r="R48" s="36" t="s">
        <v>381</v>
      </c>
    </row>
    <row r="49" spans="1:18" x14ac:dyDescent="0.15">
      <c r="A49" s="30" t="s">
        <v>115</v>
      </c>
      <c r="B49" s="31" t="s">
        <v>116</v>
      </c>
      <c r="C49" s="31" t="s">
        <v>358</v>
      </c>
      <c r="D49" s="32"/>
      <c r="E49" s="33" t="s">
        <v>116</v>
      </c>
      <c r="F49" s="34" t="s">
        <v>785</v>
      </c>
      <c r="H49" s="184" t="s">
        <v>1236</v>
      </c>
      <c r="I49" s="188" t="s">
        <v>878</v>
      </c>
      <c r="J49" s="257"/>
      <c r="K49" s="257"/>
      <c r="P49" s="84" t="s">
        <v>112</v>
      </c>
      <c r="Q49" s="85" t="s">
        <v>92</v>
      </c>
      <c r="R49" s="36" t="s">
        <v>382</v>
      </c>
    </row>
    <row r="50" spans="1:18" x14ac:dyDescent="0.15">
      <c r="A50" s="30" t="s">
        <v>120</v>
      </c>
      <c r="B50" s="31" t="s">
        <v>121</v>
      </c>
      <c r="C50" s="31" t="s">
        <v>358</v>
      </c>
      <c r="D50" s="32" t="s">
        <v>662</v>
      </c>
      <c r="E50" s="33" t="s">
        <v>121</v>
      </c>
      <c r="F50" s="34" t="s">
        <v>786</v>
      </c>
      <c r="H50" s="180" t="s">
        <v>1237</v>
      </c>
      <c r="I50" s="181" t="s">
        <v>878</v>
      </c>
      <c r="J50" s="257" t="s">
        <v>532</v>
      </c>
      <c r="K50" s="257" t="s">
        <v>63</v>
      </c>
      <c r="P50" s="35" t="s">
        <v>383</v>
      </c>
      <c r="Q50" s="85" t="s">
        <v>92</v>
      </c>
      <c r="R50" s="36" t="s">
        <v>384</v>
      </c>
    </row>
    <row r="51" spans="1:18" x14ac:dyDescent="0.15">
      <c r="A51" s="30" t="s">
        <v>289</v>
      </c>
      <c r="B51" s="31" t="s">
        <v>290</v>
      </c>
      <c r="C51" s="31" t="s">
        <v>358</v>
      </c>
      <c r="D51" s="32"/>
      <c r="E51" s="33" t="s">
        <v>290</v>
      </c>
      <c r="F51" s="34" t="s">
        <v>787</v>
      </c>
      <c r="H51" s="182" t="s">
        <v>1238</v>
      </c>
      <c r="I51" s="183" t="s">
        <v>878</v>
      </c>
      <c r="J51" s="257"/>
      <c r="K51" s="257"/>
      <c r="P51" s="84" t="s">
        <v>99</v>
      </c>
      <c r="Q51" s="85" t="s">
        <v>92</v>
      </c>
      <c r="R51" s="36" t="s">
        <v>375</v>
      </c>
    </row>
    <row r="52" spans="1:18" x14ac:dyDescent="0.15">
      <c r="A52" s="30" t="s">
        <v>124</v>
      </c>
      <c r="B52" s="31" t="s">
        <v>125</v>
      </c>
      <c r="C52" s="31" t="s">
        <v>358</v>
      </c>
      <c r="D52" s="32"/>
      <c r="E52" s="33" t="s">
        <v>125</v>
      </c>
      <c r="F52" s="34" t="s">
        <v>788</v>
      </c>
      <c r="H52" s="182" t="s">
        <v>1239</v>
      </c>
      <c r="I52" s="183" t="s">
        <v>878</v>
      </c>
      <c r="J52" s="257"/>
      <c r="K52" s="257"/>
      <c r="P52" s="84" t="s">
        <v>102</v>
      </c>
      <c r="Q52" s="85" t="s">
        <v>92</v>
      </c>
      <c r="R52" s="36" t="s">
        <v>376</v>
      </c>
    </row>
    <row r="53" spans="1:18" x14ac:dyDescent="0.15">
      <c r="A53" s="30" t="s">
        <v>128</v>
      </c>
      <c r="B53" s="31" t="s">
        <v>80</v>
      </c>
      <c r="C53" s="31" t="s">
        <v>358</v>
      </c>
      <c r="D53" s="32"/>
      <c r="E53" s="33" t="s">
        <v>80</v>
      </c>
      <c r="F53" s="34" t="s">
        <v>789</v>
      </c>
      <c r="H53" s="182" t="s">
        <v>1240</v>
      </c>
      <c r="I53" s="183" t="s">
        <v>878</v>
      </c>
      <c r="J53" s="257"/>
      <c r="K53" s="257"/>
      <c r="P53" s="84" t="s">
        <v>109</v>
      </c>
      <c r="Q53" s="85" t="s">
        <v>92</v>
      </c>
      <c r="R53" s="36" t="s">
        <v>377</v>
      </c>
    </row>
    <row r="54" spans="1:18" x14ac:dyDescent="0.15">
      <c r="A54" s="30" t="s">
        <v>329</v>
      </c>
      <c r="B54" s="31" t="s">
        <v>330</v>
      </c>
      <c r="C54" s="31" t="s">
        <v>358</v>
      </c>
      <c r="D54" s="32"/>
      <c r="E54" s="33" t="s">
        <v>330</v>
      </c>
      <c r="F54" s="34" t="s">
        <v>790</v>
      </c>
      <c r="H54" s="182" t="s">
        <v>1241</v>
      </c>
      <c r="I54" s="183" t="s">
        <v>878</v>
      </c>
      <c r="J54" s="257"/>
      <c r="K54" s="257"/>
      <c r="P54" s="35" t="s">
        <v>96</v>
      </c>
      <c r="Q54" s="29" t="s">
        <v>92</v>
      </c>
      <c r="R54" s="36" t="s">
        <v>386</v>
      </c>
    </row>
    <row r="55" spans="1:18" x14ac:dyDescent="0.15">
      <c r="A55" s="30" t="s">
        <v>292</v>
      </c>
      <c r="B55" s="31" t="s">
        <v>293</v>
      </c>
      <c r="C55" s="31" t="s">
        <v>358</v>
      </c>
      <c r="D55" s="32"/>
      <c r="E55" s="33" t="s">
        <v>293</v>
      </c>
      <c r="F55" s="34" t="s">
        <v>791</v>
      </c>
      <c r="H55" s="182" t="s">
        <v>1242</v>
      </c>
      <c r="I55" s="183" t="s">
        <v>878</v>
      </c>
      <c r="J55" s="257"/>
      <c r="K55" s="257"/>
      <c r="P55" s="84" t="s">
        <v>105</v>
      </c>
      <c r="Q55" s="85" t="s">
        <v>92</v>
      </c>
      <c r="R55" s="86" t="s">
        <v>106</v>
      </c>
    </row>
    <row r="56" spans="1:18" x14ac:dyDescent="0.15">
      <c r="A56" s="30" t="s">
        <v>294</v>
      </c>
      <c r="B56" s="31" t="s">
        <v>295</v>
      </c>
      <c r="C56" s="31" t="s">
        <v>358</v>
      </c>
      <c r="D56" s="32"/>
      <c r="E56" s="33" t="s">
        <v>295</v>
      </c>
      <c r="F56" s="34" t="s">
        <v>678</v>
      </c>
      <c r="H56" s="182" t="s">
        <v>1243</v>
      </c>
      <c r="I56" s="187" t="s">
        <v>539</v>
      </c>
      <c r="J56" s="257"/>
      <c r="K56" s="257"/>
      <c r="P56" s="84" t="s">
        <v>114</v>
      </c>
      <c r="Q56" s="85" t="s">
        <v>92</v>
      </c>
      <c r="R56" s="36" t="s">
        <v>385</v>
      </c>
    </row>
    <row r="57" spans="1:18" x14ac:dyDescent="0.15">
      <c r="A57" s="30" t="s">
        <v>131</v>
      </c>
      <c r="B57" s="31" t="s">
        <v>132</v>
      </c>
      <c r="C57" s="31" t="s">
        <v>358</v>
      </c>
      <c r="D57" s="32" t="s">
        <v>647</v>
      </c>
      <c r="E57" s="33" t="s">
        <v>132</v>
      </c>
      <c r="F57" s="34" t="s">
        <v>792</v>
      </c>
      <c r="H57" s="182" t="s">
        <v>1244</v>
      </c>
      <c r="I57" s="183" t="s">
        <v>878</v>
      </c>
      <c r="J57" s="257" t="s">
        <v>533</v>
      </c>
      <c r="K57" s="257"/>
      <c r="P57" s="84" t="s">
        <v>165</v>
      </c>
      <c r="Q57" s="85" t="s">
        <v>165</v>
      </c>
      <c r="R57" s="36" t="s">
        <v>166</v>
      </c>
    </row>
    <row r="58" spans="1:18" x14ac:dyDescent="0.15">
      <c r="A58" s="30" t="s">
        <v>134</v>
      </c>
      <c r="B58" s="31" t="s">
        <v>135</v>
      </c>
      <c r="C58" s="31" t="s">
        <v>358</v>
      </c>
      <c r="D58" s="32"/>
      <c r="E58" s="33" t="s">
        <v>135</v>
      </c>
      <c r="F58" s="34" t="s">
        <v>793</v>
      </c>
      <c r="H58" s="182" t="s">
        <v>1245</v>
      </c>
      <c r="I58" s="183" t="s">
        <v>878</v>
      </c>
      <c r="J58" s="257"/>
      <c r="K58" s="257"/>
      <c r="P58" s="84" t="s">
        <v>178</v>
      </c>
      <c r="Q58" s="85" t="s">
        <v>165</v>
      </c>
      <c r="R58" s="36" t="s">
        <v>388</v>
      </c>
    </row>
    <row r="59" spans="1:18" x14ac:dyDescent="0.15">
      <c r="A59" s="30" t="s">
        <v>138</v>
      </c>
      <c r="B59" s="31" t="s">
        <v>139</v>
      </c>
      <c r="C59" s="31" t="s">
        <v>358</v>
      </c>
      <c r="D59" s="32" t="s">
        <v>663</v>
      </c>
      <c r="E59" s="33" t="s">
        <v>139</v>
      </c>
      <c r="F59" s="34" t="s">
        <v>794</v>
      </c>
      <c r="H59" s="182" t="s">
        <v>1246</v>
      </c>
      <c r="I59" s="183" t="s">
        <v>878</v>
      </c>
      <c r="J59" s="257"/>
      <c r="K59" s="257"/>
      <c r="P59" s="84" t="s">
        <v>186</v>
      </c>
      <c r="Q59" s="85" t="s">
        <v>165</v>
      </c>
      <c r="R59" s="36" t="s">
        <v>187</v>
      </c>
    </row>
    <row r="60" spans="1:18" x14ac:dyDescent="0.15">
      <c r="A60" s="30" t="s">
        <v>331</v>
      </c>
      <c r="B60" s="31" t="s">
        <v>142</v>
      </c>
      <c r="C60" s="31" t="s">
        <v>358</v>
      </c>
      <c r="D60" s="32" t="s">
        <v>660</v>
      </c>
      <c r="E60" s="33" t="s">
        <v>142</v>
      </c>
      <c r="F60" s="34" t="s">
        <v>795</v>
      </c>
      <c r="H60" s="182" t="s">
        <v>1247</v>
      </c>
      <c r="I60" s="183" t="s">
        <v>878</v>
      </c>
      <c r="J60" s="257"/>
      <c r="K60" s="257"/>
      <c r="P60" s="84" t="s">
        <v>190</v>
      </c>
      <c r="Q60" s="85" t="s">
        <v>165</v>
      </c>
      <c r="R60" s="36" t="s">
        <v>387</v>
      </c>
    </row>
    <row r="61" spans="1:18" x14ac:dyDescent="0.15">
      <c r="A61" s="30" t="s">
        <v>300</v>
      </c>
      <c r="B61" s="31" t="s">
        <v>301</v>
      </c>
      <c r="C61" s="31" t="s">
        <v>358</v>
      </c>
      <c r="D61" s="32" t="s">
        <v>664</v>
      </c>
      <c r="E61" s="33" t="s">
        <v>301</v>
      </c>
      <c r="F61" s="34" t="s">
        <v>796</v>
      </c>
      <c r="H61" s="184" t="s">
        <v>1248</v>
      </c>
      <c r="I61" s="188" t="s">
        <v>878</v>
      </c>
      <c r="J61" s="257"/>
      <c r="K61" s="257"/>
      <c r="P61" s="84" t="s">
        <v>170</v>
      </c>
      <c r="Q61" s="85" t="s">
        <v>165</v>
      </c>
      <c r="R61" s="36" t="s">
        <v>389</v>
      </c>
    </row>
    <row r="62" spans="1:18" x14ac:dyDescent="0.15">
      <c r="A62" s="30" t="s">
        <v>303</v>
      </c>
      <c r="B62" s="31" t="s">
        <v>304</v>
      </c>
      <c r="C62" s="31" t="s">
        <v>358</v>
      </c>
      <c r="D62" s="32"/>
      <c r="E62" s="33" t="s">
        <v>304</v>
      </c>
      <c r="F62" s="34" t="s">
        <v>797</v>
      </c>
      <c r="H62" s="180" t="s">
        <v>1249</v>
      </c>
      <c r="I62" s="181" t="s">
        <v>878</v>
      </c>
      <c r="J62" s="257" t="s">
        <v>534</v>
      </c>
      <c r="K62" s="257" t="s">
        <v>39</v>
      </c>
      <c r="P62" s="84" t="s">
        <v>182</v>
      </c>
      <c r="Q62" s="85" t="s">
        <v>165</v>
      </c>
      <c r="R62" s="36" t="s">
        <v>183</v>
      </c>
    </row>
    <row r="63" spans="1:18" x14ac:dyDescent="0.15">
      <c r="A63" s="30" t="s">
        <v>146</v>
      </c>
      <c r="B63" s="31" t="s">
        <v>147</v>
      </c>
      <c r="C63" s="31" t="s">
        <v>358</v>
      </c>
      <c r="D63" s="32"/>
      <c r="E63" s="33" t="s">
        <v>147</v>
      </c>
      <c r="F63" s="34" t="s">
        <v>798</v>
      </c>
      <c r="H63" s="182" t="s">
        <v>1250</v>
      </c>
      <c r="I63" s="183" t="s">
        <v>878</v>
      </c>
      <c r="J63" s="257"/>
      <c r="K63" s="257"/>
      <c r="P63" s="84" t="s">
        <v>173</v>
      </c>
      <c r="Q63" s="85" t="s">
        <v>165</v>
      </c>
      <c r="R63" s="36" t="s">
        <v>390</v>
      </c>
    </row>
    <row r="64" spans="1:18" x14ac:dyDescent="0.15">
      <c r="A64" s="30" t="s">
        <v>353</v>
      </c>
      <c r="B64" s="31" t="s">
        <v>306</v>
      </c>
      <c r="C64" s="31" t="s">
        <v>358</v>
      </c>
      <c r="D64" s="29"/>
      <c r="E64" s="33" t="s">
        <v>306</v>
      </c>
      <c r="F64" s="34" t="s">
        <v>799</v>
      </c>
      <c r="H64" s="182" t="s">
        <v>1251</v>
      </c>
      <c r="I64" s="183" t="s">
        <v>878</v>
      </c>
      <c r="J64" s="257"/>
      <c r="K64" s="257"/>
      <c r="P64" s="84" t="s">
        <v>175</v>
      </c>
      <c r="Q64" s="85" t="s">
        <v>165</v>
      </c>
      <c r="R64" s="36" t="s">
        <v>391</v>
      </c>
    </row>
    <row r="65" spans="1:18" x14ac:dyDescent="0.15">
      <c r="A65" s="30" t="s">
        <v>665</v>
      </c>
      <c r="B65" s="31" t="s">
        <v>307</v>
      </c>
      <c r="C65" s="31" t="s">
        <v>358</v>
      </c>
      <c r="D65" s="29"/>
      <c r="E65" s="33" t="s">
        <v>307</v>
      </c>
      <c r="F65" s="34" t="s">
        <v>800</v>
      </c>
      <c r="H65" s="182" t="s">
        <v>1252</v>
      </c>
      <c r="I65" s="183" t="s">
        <v>878</v>
      </c>
      <c r="J65" s="257"/>
      <c r="K65" s="257"/>
      <c r="P65" s="84" t="s">
        <v>199</v>
      </c>
      <c r="Q65" s="85" t="s">
        <v>200</v>
      </c>
      <c r="R65" s="36" t="s">
        <v>201</v>
      </c>
    </row>
    <row r="66" spans="1:18" x14ac:dyDescent="0.15">
      <c r="A66" s="30" t="s">
        <v>151</v>
      </c>
      <c r="B66" s="31" t="s">
        <v>152</v>
      </c>
      <c r="C66" s="31" t="s">
        <v>358</v>
      </c>
      <c r="D66" s="32" t="s">
        <v>666</v>
      </c>
      <c r="E66" s="33" t="s">
        <v>152</v>
      </c>
      <c r="F66" s="34" t="s">
        <v>801</v>
      </c>
      <c r="H66" s="182" t="s">
        <v>1253</v>
      </c>
      <c r="I66" s="183" t="s">
        <v>878</v>
      </c>
      <c r="J66" s="257"/>
      <c r="K66" s="257"/>
      <c r="P66" s="35" t="s">
        <v>393</v>
      </c>
      <c r="Q66" s="29" t="s">
        <v>200</v>
      </c>
      <c r="R66" s="36" t="s">
        <v>394</v>
      </c>
    </row>
    <row r="67" spans="1:18" x14ac:dyDescent="0.15">
      <c r="A67" s="30" t="s">
        <v>155</v>
      </c>
      <c r="B67" s="31" t="s">
        <v>89</v>
      </c>
      <c r="C67" s="31" t="s">
        <v>358</v>
      </c>
      <c r="D67" s="32"/>
      <c r="E67" s="33" t="s">
        <v>89</v>
      </c>
      <c r="F67" s="34" t="s">
        <v>161</v>
      </c>
      <c r="H67" s="182" t="s">
        <v>1254</v>
      </c>
      <c r="I67" s="183" t="s">
        <v>878</v>
      </c>
      <c r="J67" s="257"/>
      <c r="K67" s="257"/>
      <c r="P67" s="84" t="s">
        <v>205</v>
      </c>
      <c r="Q67" s="85" t="s">
        <v>200</v>
      </c>
      <c r="R67" s="36" t="s">
        <v>392</v>
      </c>
    </row>
    <row r="68" spans="1:18" x14ac:dyDescent="0.15">
      <c r="A68" s="30" t="s">
        <v>159</v>
      </c>
      <c r="B68" s="31" t="s">
        <v>160</v>
      </c>
      <c r="C68" s="31" t="s">
        <v>358</v>
      </c>
      <c r="D68" s="32"/>
      <c r="E68" s="33" t="s">
        <v>160</v>
      </c>
      <c r="F68" s="34" t="s">
        <v>119</v>
      </c>
      <c r="H68" s="182" t="s">
        <v>1255</v>
      </c>
      <c r="I68" s="183" t="s">
        <v>878</v>
      </c>
      <c r="J68" s="257"/>
      <c r="K68" s="257"/>
      <c r="P68" s="84" t="s">
        <v>122</v>
      </c>
      <c r="Q68" s="85" t="s">
        <v>122</v>
      </c>
      <c r="R68" s="36" t="s">
        <v>123</v>
      </c>
    </row>
    <row r="69" spans="1:18" x14ac:dyDescent="0.15">
      <c r="A69" s="30" t="s">
        <v>365</v>
      </c>
      <c r="B69" s="31" t="s">
        <v>163</v>
      </c>
      <c r="C69" s="31" t="s">
        <v>358</v>
      </c>
      <c r="D69" s="32" t="s">
        <v>667</v>
      </c>
      <c r="E69" s="33" t="s">
        <v>163</v>
      </c>
      <c r="F69" s="34" t="s">
        <v>802</v>
      </c>
      <c r="H69" s="182" t="s">
        <v>1256</v>
      </c>
      <c r="I69" s="187" t="s">
        <v>539</v>
      </c>
      <c r="J69" s="257"/>
      <c r="K69" s="257"/>
      <c r="P69" s="35" t="s">
        <v>395</v>
      </c>
      <c r="Q69" s="29" t="s">
        <v>122</v>
      </c>
      <c r="R69" s="36" t="s">
        <v>396</v>
      </c>
    </row>
    <row r="70" spans="1:18" x14ac:dyDescent="0.15">
      <c r="A70" s="30" t="s">
        <v>332</v>
      </c>
      <c r="B70" s="31" t="s">
        <v>171</v>
      </c>
      <c r="C70" s="31" t="s">
        <v>358</v>
      </c>
      <c r="D70" s="32"/>
      <c r="E70" s="33" t="s">
        <v>803</v>
      </c>
      <c r="F70" s="34" t="s">
        <v>804</v>
      </c>
      <c r="H70" s="182" t="s">
        <v>1257</v>
      </c>
      <c r="I70" s="183" t="s">
        <v>878</v>
      </c>
      <c r="J70" s="257" t="s">
        <v>535</v>
      </c>
      <c r="K70" s="257"/>
      <c r="P70" s="84" t="s">
        <v>129</v>
      </c>
      <c r="Q70" s="85" t="s">
        <v>122</v>
      </c>
      <c r="R70" s="36" t="s">
        <v>130</v>
      </c>
    </row>
    <row r="71" spans="1:18" x14ac:dyDescent="0.15">
      <c r="A71" s="30" t="s">
        <v>334</v>
      </c>
      <c r="B71" s="31" t="s">
        <v>188</v>
      </c>
      <c r="C71" s="31" t="s">
        <v>358</v>
      </c>
      <c r="D71" s="32"/>
      <c r="E71" s="33" t="s">
        <v>805</v>
      </c>
      <c r="F71" s="34" t="s">
        <v>806</v>
      </c>
      <c r="H71" s="182" t="s">
        <v>1258</v>
      </c>
      <c r="I71" s="183" t="s">
        <v>878</v>
      </c>
      <c r="J71" s="257"/>
      <c r="K71" s="257"/>
      <c r="P71" s="84" t="s">
        <v>126</v>
      </c>
      <c r="Q71" s="85" t="s">
        <v>122</v>
      </c>
      <c r="R71" s="36" t="s">
        <v>127</v>
      </c>
    </row>
    <row r="72" spans="1:18" x14ac:dyDescent="0.15">
      <c r="A72" s="30" t="s">
        <v>366</v>
      </c>
      <c r="B72" s="31" t="s">
        <v>176</v>
      </c>
      <c r="C72" s="31" t="s">
        <v>358</v>
      </c>
      <c r="D72" s="32"/>
      <c r="E72" s="33" t="s">
        <v>807</v>
      </c>
      <c r="F72" s="34" t="s">
        <v>808</v>
      </c>
      <c r="H72" s="182" t="s">
        <v>1259</v>
      </c>
      <c r="I72" s="183" t="s">
        <v>878</v>
      </c>
      <c r="J72" s="257"/>
      <c r="K72" s="257"/>
      <c r="P72" s="84" t="s">
        <v>208</v>
      </c>
      <c r="Q72" s="85" t="s">
        <v>209</v>
      </c>
      <c r="R72" s="36" t="s">
        <v>210</v>
      </c>
    </row>
    <row r="73" spans="1:18" x14ac:dyDescent="0.15">
      <c r="A73" s="30" t="s">
        <v>333</v>
      </c>
      <c r="B73" s="31" t="s">
        <v>184</v>
      </c>
      <c r="C73" s="31" t="s">
        <v>358</v>
      </c>
      <c r="D73" s="32"/>
      <c r="E73" s="33" t="s">
        <v>809</v>
      </c>
      <c r="F73" s="34" t="s">
        <v>810</v>
      </c>
      <c r="H73" s="182" t="s">
        <v>1260</v>
      </c>
      <c r="I73" s="183" t="s">
        <v>878</v>
      </c>
      <c r="J73" s="257"/>
      <c r="K73" s="257"/>
      <c r="P73" s="84" t="s">
        <v>1208</v>
      </c>
      <c r="Q73" s="85" t="s">
        <v>209</v>
      </c>
      <c r="R73" s="36" t="s">
        <v>1209</v>
      </c>
    </row>
    <row r="74" spans="1:18" x14ac:dyDescent="0.15">
      <c r="A74" s="30" t="s">
        <v>167</v>
      </c>
      <c r="B74" s="31" t="s">
        <v>168</v>
      </c>
      <c r="C74" s="31" t="s">
        <v>358</v>
      </c>
      <c r="D74" s="32"/>
      <c r="E74" s="33" t="s">
        <v>168</v>
      </c>
      <c r="F74" s="34" t="s">
        <v>811</v>
      </c>
      <c r="H74" s="182" t="s">
        <v>1261</v>
      </c>
      <c r="I74" s="183" t="s">
        <v>878</v>
      </c>
      <c r="J74" s="257"/>
      <c r="K74" s="257"/>
      <c r="P74" s="84" t="s">
        <v>1210</v>
      </c>
      <c r="Q74" s="85" t="s">
        <v>209</v>
      </c>
      <c r="R74" s="36" t="s">
        <v>1211</v>
      </c>
    </row>
    <row r="75" spans="1:18" x14ac:dyDescent="0.15">
      <c r="A75" s="30" t="s">
        <v>191</v>
      </c>
      <c r="B75" s="31" t="s">
        <v>192</v>
      </c>
      <c r="C75" s="31" t="s">
        <v>358</v>
      </c>
      <c r="D75" s="32"/>
      <c r="E75" s="33" t="s">
        <v>192</v>
      </c>
      <c r="F75" s="34" t="s">
        <v>812</v>
      </c>
      <c r="H75" s="182" t="s">
        <v>1262</v>
      </c>
      <c r="I75" s="183" t="s">
        <v>878</v>
      </c>
      <c r="J75" s="257"/>
      <c r="K75" s="257"/>
      <c r="P75" s="198" t="s">
        <v>1212</v>
      </c>
      <c r="Q75" s="199" t="s">
        <v>209</v>
      </c>
      <c r="R75" s="200" t="s">
        <v>1213</v>
      </c>
    </row>
    <row r="76" spans="1:18" x14ac:dyDescent="0.15">
      <c r="A76" s="30" t="s">
        <v>196</v>
      </c>
      <c r="B76" s="31" t="s">
        <v>197</v>
      </c>
      <c r="C76" s="31" t="s">
        <v>358</v>
      </c>
      <c r="D76" s="32" t="s">
        <v>668</v>
      </c>
      <c r="E76" s="33" t="s">
        <v>197</v>
      </c>
      <c r="F76" s="34" t="s">
        <v>813</v>
      </c>
      <c r="H76" s="182" t="s">
        <v>1263</v>
      </c>
      <c r="I76" s="183" t="s">
        <v>878</v>
      </c>
      <c r="J76" s="257"/>
      <c r="K76" s="257"/>
      <c r="P76" s="84" t="s">
        <v>118</v>
      </c>
      <c r="Q76" s="85" t="s">
        <v>119</v>
      </c>
      <c r="R76" s="36" t="s">
        <v>397</v>
      </c>
    </row>
    <row r="77" spans="1:18" x14ac:dyDescent="0.15">
      <c r="A77" s="30" t="s">
        <v>516</v>
      </c>
      <c r="B77" s="31" t="s">
        <v>517</v>
      </c>
      <c r="C77" s="31" t="s">
        <v>367</v>
      </c>
      <c r="D77" s="32"/>
      <c r="E77" s="33" t="s">
        <v>517</v>
      </c>
      <c r="F77" s="34" t="s">
        <v>814</v>
      </c>
      <c r="H77" s="184" t="s">
        <v>1264</v>
      </c>
      <c r="I77" s="188" t="s">
        <v>878</v>
      </c>
      <c r="J77" s="257"/>
      <c r="K77" s="257"/>
      <c r="P77" s="84" t="s">
        <v>157</v>
      </c>
      <c r="Q77" s="85" t="s">
        <v>158</v>
      </c>
      <c r="R77" s="36" t="s">
        <v>398</v>
      </c>
    </row>
    <row r="78" spans="1:18" x14ac:dyDescent="0.15">
      <c r="A78" s="30" t="s">
        <v>202</v>
      </c>
      <c r="B78" s="31" t="s">
        <v>203</v>
      </c>
      <c r="C78" s="31" t="s">
        <v>367</v>
      </c>
      <c r="D78" s="32"/>
      <c r="E78" s="33" t="s">
        <v>815</v>
      </c>
      <c r="F78" s="34" t="s">
        <v>209</v>
      </c>
      <c r="H78" s="180" t="s">
        <v>221</v>
      </c>
      <c r="I78" s="181" t="s">
        <v>878</v>
      </c>
      <c r="J78" s="257" t="s">
        <v>536</v>
      </c>
      <c r="K78" s="258" t="s">
        <v>81</v>
      </c>
      <c r="P78" s="35" t="s">
        <v>399</v>
      </c>
      <c r="Q78" s="29" t="s">
        <v>158</v>
      </c>
      <c r="R78" s="36" t="s">
        <v>400</v>
      </c>
    </row>
    <row r="79" spans="1:18" x14ac:dyDescent="0.15">
      <c r="A79" s="30" t="s">
        <v>206</v>
      </c>
      <c r="B79" s="31" t="s">
        <v>207</v>
      </c>
      <c r="C79" s="31" t="s">
        <v>367</v>
      </c>
      <c r="D79" s="32"/>
      <c r="E79" s="33" t="s">
        <v>207</v>
      </c>
      <c r="F79" s="34" t="s">
        <v>843</v>
      </c>
      <c r="H79" s="182" t="s">
        <v>225</v>
      </c>
      <c r="I79" s="183" t="s">
        <v>878</v>
      </c>
      <c r="J79" s="257"/>
      <c r="K79" s="258"/>
      <c r="P79" s="198" t="s">
        <v>1204</v>
      </c>
      <c r="Q79" s="199" t="s">
        <v>158</v>
      </c>
      <c r="R79" s="200" t="s">
        <v>1205</v>
      </c>
    </row>
    <row r="80" spans="1:18" x14ac:dyDescent="0.15">
      <c r="A80" s="30" t="s">
        <v>369</v>
      </c>
      <c r="B80" s="31" t="s">
        <v>370</v>
      </c>
      <c r="C80" s="31" t="s">
        <v>367</v>
      </c>
      <c r="D80" s="32"/>
      <c r="E80" s="33" t="s">
        <v>370</v>
      </c>
      <c r="F80" s="34" t="s">
        <v>818</v>
      </c>
      <c r="H80" s="182" t="s">
        <v>228</v>
      </c>
      <c r="I80" s="183" t="s">
        <v>878</v>
      </c>
      <c r="J80" s="257"/>
      <c r="K80" s="258"/>
      <c r="P80" s="35" t="s">
        <v>401</v>
      </c>
      <c r="Q80" s="29" t="s">
        <v>158</v>
      </c>
      <c r="R80" s="36" t="s">
        <v>402</v>
      </c>
    </row>
    <row r="81" spans="1:18" x14ac:dyDescent="0.15">
      <c r="A81" s="30" t="s">
        <v>359</v>
      </c>
      <c r="B81" s="31" t="s">
        <v>179</v>
      </c>
      <c r="C81" s="31" t="s">
        <v>368</v>
      </c>
      <c r="D81" s="32"/>
      <c r="E81" s="33" t="s">
        <v>179</v>
      </c>
      <c r="F81" s="34" t="s">
        <v>819</v>
      </c>
      <c r="H81" s="182" t="s">
        <v>231</v>
      </c>
      <c r="I81" s="183" t="s">
        <v>878</v>
      </c>
      <c r="J81" s="257"/>
      <c r="K81" s="258"/>
      <c r="P81" s="84" t="s">
        <v>133</v>
      </c>
      <c r="Q81" s="85" t="s">
        <v>133</v>
      </c>
      <c r="R81" s="36" t="s">
        <v>403</v>
      </c>
    </row>
    <row r="82" spans="1:18" x14ac:dyDescent="0.15">
      <c r="A82" s="30" t="s">
        <v>213</v>
      </c>
      <c r="B82" s="31" t="s">
        <v>214</v>
      </c>
      <c r="C82" s="31" t="s">
        <v>368</v>
      </c>
      <c r="D82" s="32"/>
      <c r="E82" s="33" t="s">
        <v>214</v>
      </c>
      <c r="F82" s="34" t="s">
        <v>820</v>
      </c>
      <c r="H82" s="182" t="s">
        <v>236</v>
      </c>
      <c r="I82" s="183" t="s">
        <v>878</v>
      </c>
      <c r="J82" s="257"/>
      <c r="K82" s="258"/>
      <c r="P82" s="84" t="s">
        <v>137</v>
      </c>
      <c r="Q82" s="85" t="s">
        <v>133</v>
      </c>
      <c r="R82" s="36" t="s">
        <v>404</v>
      </c>
    </row>
    <row r="83" spans="1:18" x14ac:dyDescent="0.15">
      <c r="A83" s="30" t="s">
        <v>215</v>
      </c>
      <c r="B83" s="31" t="s">
        <v>216</v>
      </c>
      <c r="C83" s="31" t="s">
        <v>368</v>
      </c>
      <c r="D83" s="32"/>
      <c r="E83" s="33" t="s">
        <v>216</v>
      </c>
      <c r="F83" s="34" t="s">
        <v>821</v>
      </c>
      <c r="H83" s="182" t="s">
        <v>1265</v>
      </c>
      <c r="I83" s="183" t="s">
        <v>878</v>
      </c>
      <c r="J83" s="257"/>
      <c r="K83" s="258"/>
      <c r="P83" s="84" t="s">
        <v>141</v>
      </c>
      <c r="Q83" s="85" t="s">
        <v>133</v>
      </c>
      <c r="R83" s="36" t="s">
        <v>405</v>
      </c>
    </row>
    <row r="84" spans="1:18" x14ac:dyDescent="0.15">
      <c r="A84" s="30" t="s">
        <v>335</v>
      </c>
      <c r="B84" s="31" t="s">
        <v>220</v>
      </c>
      <c r="C84" s="31" t="s">
        <v>368</v>
      </c>
      <c r="D84" s="32"/>
      <c r="E84" s="33" t="s">
        <v>220</v>
      </c>
      <c r="F84" s="34" t="s">
        <v>822</v>
      </c>
      <c r="H84" s="182" t="s">
        <v>244</v>
      </c>
      <c r="I84" s="183" t="s">
        <v>878</v>
      </c>
      <c r="J84" s="257" t="s">
        <v>537</v>
      </c>
      <c r="K84" s="258"/>
      <c r="P84" s="84" t="s">
        <v>161</v>
      </c>
      <c r="Q84" s="85" t="s">
        <v>161</v>
      </c>
      <c r="R84" s="36" t="s">
        <v>162</v>
      </c>
    </row>
    <row r="85" spans="1:18" x14ac:dyDescent="0.15">
      <c r="A85" s="30" t="s">
        <v>360</v>
      </c>
      <c r="B85" s="31" t="s">
        <v>361</v>
      </c>
      <c r="C85" s="31" t="s">
        <v>368</v>
      </c>
      <c r="D85" s="32"/>
      <c r="E85" s="33" t="s">
        <v>361</v>
      </c>
      <c r="F85" s="34" t="s">
        <v>823</v>
      </c>
      <c r="H85" s="182" t="s">
        <v>249</v>
      </c>
      <c r="I85" s="183" t="s">
        <v>878</v>
      </c>
      <c r="J85" s="257"/>
      <c r="K85" s="258"/>
      <c r="P85" s="84" t="s">
        <v>144</v>
      </c>
      <c r="Q85" s="85" t="s">
        <v>144</v>
      </c>
      <c r="R85" s="36" t="s">
        <v>145</v>
      </c>
    </row>
    <row r="86" spans="1:18" x14ac:dyDescent="0.15">
      <c r="A86" s="30" t="s">
        <v>224</v>
      </c>
      <c r="B86" s="31" t="s">
        <v>180</v>
      </c>
      <c r="C86" s="31" t="s">
        <v>368</v>
      </c>
      <c r="D86" s="32"/>
      <c r="E86" s="33" t="s">
        <v>180</v>
      </c>
      <c r="F86" s="34" t="s">
        <v>824</v>
      </c>
      <c r="H86" s="184" t="s">
        <v>239</v>
      </c>
      <c r="I86" s="185" t="s">
        <v>539</v>
      </c>
      <c r="J86" s="186" t="s">
        <v>538</v>
      </c>
      <c r="K86" s="258"/>
      <c r="P86" s="84" t="s">
        <v>217</v>
      </c>
      <c r="Q86" s="85" t="s">
        <v>218</v>
      </c>
      <c r="R86" s="36" t="s">
        <v>219</v>
      </c>
    </row>
    <row r="87" spans="1:18" x14ac:dyDescent="0.15">
      <c r="A87" s="30" t="s">
        <v>229</v>
      </c>
      <c r="B87" s="31" t="s">
        <v>230</v>
      </c>
      <c r="C87" s="31" t="s">
        <v>368</v>
      </c>
      <c r="D87" s="32"/>
      <c r="E87" s="33" t="s">
        <v>230</v>
      </c>
      <c r="F87" s="34" t="s">
        <v>825</v>
      </c>
      <c r="P87" s="69" t="s">
        <v>1214</v>
      </c>
      <c r="Q87" s="85" t="s">
        <v>218</v>
      </c>
      <c r="R87" s="70" t="s">
        <v>1215</v>
      </c>
    </row>
    <row r="88" spans="1:18" x14ac:dyDescent="0.15">
      <c r="A88" s="30" t="s">
        <v>234</v>
      </c>
      <c r="B88" s="31" t="s">
        <v>235</v>
      </c>
      <c r="C88" s="31" t="s">
        <v>368</v>
      </c>
      <c r="D88" s="32"/>
      <c r="E88" s="33" t="s">
        <v>235</v>
      </c>
      <c r="F88" s="34" t="s">
        <v>826</v>
      </c>
      <c r="P88" s="84" t="s">
        <v>226</v>
      </c>
      <c r="Q88" s="85" t="s">
        <v>406</v>
      </c>
      <c r="R88" s="36" t="s">
        <v>407</v>
      </c>
    </row>
    <row r="89" spans="1:18" x14ac:dyDescent="0.15">
      <c r="A89" s="30" t="s">
        <v>237</v>
      </c>
      <c r="B89" s="31" t="s">
        <v>238</v>
      </c>
      <c r="C89" s="31" t="s">
        <v>368</v>
      </c>
      <c r="D89" s="32"/>
      <c r="E89" s="33" t="s">
        <v>238</v>
      </c>
      <c r="F89" s="34" t="s">
        <v>827</v>
      </c>
      <c r="P89" s="84" t="s">
        <v>194</v>
      </c>
      <c r="Q89" s="85" t="s">
        <v>194</v>
      </c>
      <c r="R89" s="36" t="s">
        <v>195</v>
      </c>
    </row>
    <row r="90" spans="1:18" x14ac:dyDescent="0.15">
      <c r="A90" s="30" t="s">
        <v>242</v>
      </c>
      <c r="B90" s="31" t="s">
        <v>243</v>
      </c>
      <c r="C90" s="31" t="s">
        <v>368</v>
      </c>
      <c r="D90" s="32"/>
      <c r="E90" s="33" t="s">
        <v>243</v>
      </c>
      <c r="F90" s="34" t="s">
        <v>828</v>
      </c>
      <c r="P90" s="84" t="s">
        <v>149</v>
      </c>
      <c r="Q90" s="85" t="s">
        <v>150</v>
      </c>
      <c r="R90" s="36" t="s">
        <v>408</v>
      </c>
    </row>
    <row r="91" spans="1:18" x14ac:dyDescent="0.15">
      <c r="A91" s="30" t="s">
        <v>337</v>
      </c>
      <c r="B91" s="31" t="s">
        <v>338</v>
      </c>
      <c r="C91" s="31" t="s">
        <v>368</v>
      </c>
      <c r="D91" s="32"/>
      <c r="E91" s="33" t="s">
        <v>338</v>
      </c>
      <c r="F91" s="34" t="s">
        <v>829</v>
      </c>
      <c r="P91" s="84" t="s">
        <v>154</v>
      </c>
      <c r="Q91" s="85" t="s">
        <v>150</v>
      </c>
      <c r="R91" s="36" t="s">
        <v>409</v>
      </c>
    </row>
    <row r="92" spans="1:18" x14ac:dyDescent="0.15">
      <c r="A92" s="30" t="s">
        <v>247</v>
      </c>
      <c r="B92" s="31" t="s">
        <v>248</v>
      </c>
      <c r="C92" s="31" t="s">
        <v>368</v>
      </c>
      <c r="D92" s="32"/>
      <c r="E92" s="33" t="s">
        <v>248</v>
      </c>
      <c r="F92" s="34" t="s">
        <v>830</v>
      </c>
      <c r="P92" s="84" t="s">
        <v>222</v>
      </c>
      <c r="Q92" s="85" t="s">
        <v>223</v>
      </c>
      <c r="R92" s="36" t="s">
        <v>410</v>
      </c>
    </row>
    <row r="93" spans="1:18" x14ac:dyDescent="0.15">
      <c r="A93" s="30" t="s">
        <v>251</v>
      </c>
      <c r="B93" s="31" t="s">
        <v>252</v>
      </c>
      <c r="C93" s="31" t="s">
        <v>368</v>
      </c>
      <c r="D93" s="32"/>
      <c r="E93" s="33" t="s">
        <v>252</v>
      </c>
      <c r="F93" s="34" t="s">
        <v>831</v>
      </c>
      <c r="P93" s="84" t="s">
        <v>411</v>
      </c>
      <c r="Q93" s="85" t="s">
        <v>26</v>
      </c>
      <c r="R93" s="36" t="s">
        <v>412</v>
      </c>
    </row>
    <row r="94" spans="1:18" x14ac:dyDescent="0.15">
      <c r="A94" s="30" t="s">
        <v>253</v>
      </c>
      <c r="B94" s="31" t="s">
        <v>254</v>
      </c>
      <c r="C94" s="31" t="s">
        <v>368</v>
      </c>
      <c r="D94" s="32"/>
      <c r="E94" s="33" t="s">
        <v>254</v>
      </c>
      <c r="F94" s="34" t="s">
        <v>832</v>
      </c>
      <c r="P94" s="87" t="s">
        <v>78</v>
      </c>
      <c r="Q94" s="88"/>
      <c r="R94" s="37" t="s">
        <v>413</v>
      </c>
    </row>
    <row r="95" spans="1:18" x14ac:dyDescent="0.15">
      <c r="A95" s="30" t="s">
        <v>255</v>
      </c>
      <c r="B95" s="31" t="s">
        <v>256</v>
      </c>
      <c r="C95" s="31" t="s">
        <v>368</v>
      </c>
      <c r="D95" s="32"/>
      <c r="E95" s="33" t="s">
        <v>256</v>
      </c>
      <c r="F95" s="34" t="s">
        <v>833</v>
      </c>
    </row>
    <row r="96" spans="1:18" x14ac:dyDescent="0.15">
      <c r="A96" s="30" t="s">
        <v>257</v>
      </c>
      <c r="B96" s="31" t="s">
        <v>258</v>
      </c>
      <c r="C96" s="31" t="s">
        <v>368</v>
      </c>
      <c r="D96" s="32"/>
      <c r="E96" s="33" t="s">
        <v>258</v>
      </c>
      <c r="F96" s="34" t="s">
        <v>834</v>
      </c>
    </row>
    <row r="97" spans="1:6" x14ac:dyDescent="0.15">
      <c r="A97" s="30" t="s">
        <v>259</v>
      </c>
      <c r="B97" s="31" t="s">
        <v>260</v>
      </c>
      <c r="C97" s="31" t="s">
        <v>368</v>
      </c>
      <c r="D97" s="32"/>
      <c r="E97" s="33" t="s">
        <v>260</v>
      </c>
      <c r="F97" s="34" t="s">
        <v>835</v>
      </c>
    </row>
    <row r="98" spans="1:6" x14ac:dyDescent="0.15">
      <c r="A98" s="30" t="s">
        <v>362</v>
      </c>
      <c r="B98" s="31" t="s">
        <v>363</v>
      </c>
      <c r="C98" s="31" t="s">
        <v>368</v>
      </c>
      <c r="D98" s="32"/>
      <c r="E98" s="33" t="s">
        <v>363</v>
      </c>
      <c r="F98" s="34" t="s">
        <v>836</v>
      </c>
    </row>
    <row r="99" spans="1:6" x14ac:dyDescent="0.15">
      <c r="A99" s="30" t="s">
        <v>364</v>
      </c>
      <c r="B99" s="31" t="s">
        <v>174</v>
      </c>
      <c r="C99" s="31" t="s">
        <v>368</v>
      </c>
      <c r="D99" s="32"/>
      <c r="E99" s="33" t="s">
        <v>174</v>
      </c>
      <c r="F99" s="34" t="s">
        <v>837</v>
      </c>
    </row>
    <row r="100" spans="1:6" x14ac:dyDescent="0.15">
      <c r="A100" s="30" t="s">
        <v>266</v>
      </c>
      <c r="B100" s="31" t="s">
        <v>267</v>
      </c>
      <c r="C100" s="31" t="s">
        <v>368</v>
      </c>
      <c r="D100" s="32"/>
      <c r="E100" s="33" t="s">
        <v>267</v>
      </c>
      <c r="F100" s="34" t="s">
        <v>838</v>
      </c>
    </row>
    <row r="101" spans="1:6" x14ac:dyDescent="0.15">
      <c r="A101" s="30" t="s">
        <v>269</v>
      </c>
      <c r="B101" s="31" t="s">
        <v>270</v>
      </c>
      <c r="C101" s="31" t="s">
        <v>368</v>
      </c>
      <c r="D101" s="32"/>
      <c r="E101" s="33" t="s">
        <v>270</v>
      </c>
      <c r="F101" s="34" t="s">
        <v>839</v>
      </c>
    </row>
    <row r="102" spans="1:6" x14ac:dyDescent="0.15">
      <c r="A102" s="30" t="s">
        <v>273</v>
      </c>
      <c r="B102" s="31" t="s">
        <v>274</v>
      </c>
      <c r="C102" s="31" t="s">
        <v>368</v>
      </c>
      <c r="D102" s="32"/>
      <c r="E102" s="33" t="s">
        <v>274</v>
      </c>
      <c r="F102" s="34" t="s">
        <v>840</v>
      </c>
    </row>
    <row r="103" spans="1:6" x14ac:dyDescent="0.15">
      <c r="A103" s="30" t="s">
        <v>275</v>
      </c>
      <c r="B103" s="31" t="s">
        <v>276</v>
      </c>
      <c r="C103" s="31" t="s">
        <v>368</v>
      </c>
      <c r="D103" s="32"/>
      <c r="E103" s="33" t="s">
        <v>276</v>
      </c>
      <c r="F103" s="34" t="s">
        <v>841</v>
      </c>
    </row>
    <row r="104" spans="1:6" x14ac:dyDescent="0.15">
      <c r="A104" s="30" t="s">
        <v>341</v>
      </c>
      <c r="B104" s="31" t="s">
        <v>268</v>
      </c>
      <c r="C104" s="31" t="s">
        <v>368</v>
      </c>
      <c r="D104" s="32"/>
      <c r="E104" s="33" t="s">
        <v>268</v>
      </c>
      <c r="F104" s="34" t="s">
        <v>842</v>
      </c>
    </row>
    <row r="105" spans="1:6" x14ac:dyDescent="0.15">
      <c r="A105" s="30" t="s">
        <v>342</v>
      </c>
      <c r="B105" s="31" t="s">
        <v>343</v>
      </c>
      <c r="C105" s="31" t="s">
        <v>368</v>
      </c>
      <c r="D105" s="32"/>
      <c r="E105" s="33" t="s">
        <v>343</v>
      </c>
      <c r="F105" s="34" t="s">
        <v>844</v>
      </c>
    </row>
    <row r="106" spans="1:6" x14ac:dyDescent="0.15">
      <c r="A106" s="30" t="s">
        <v>670</v>
      </c>
      <c r="B106" s="31" t="s">
        <v>344</v>
      </c>
      <c r="C106" s="31" t="s">
        <v>368</v>
      </c>
      <c r="D106" s="32"/>
      <c r="E106" s="33" t="s">
        <v>344</v>
      </c>
      <c r="F106" s="34" t="s">
        <v>845</v>
      </c>
    </row>
    <row r="107" spans="1:6" x14ac:dyDescent="0.15">
      <c r="A107" s="30" t="s">
        <v>281</v>
      </c>
      <c r="B107" s="31" t="s">
        <v>282</v>
      </c>
      <c r="C107" s="31" t="s">
        <v>368</v>
      </c>
      <c r="D107" s="32"/>
      <c r="E107" s="33" t="s">
        <v>282</v>
      </c>
      <c r="F107" s="34" t="s">
        <v>846</v>
      </c>
    </row>
    <row r="108" spans="1:6" x14ac:dyDescent="0.15">
      <c r="A108" s="30" t="s">
        <v>283</v>
      </c>
      <c r="B108" s="31" t="s">
        <v>284</v>
      </c>
      <c r="C108" s="31" t="s">
        <v>368</v>
      </c>
      <c r="D108" s="32"/>
      <c r="E108" s="33" t="s">
        <v>284</v>
      </c>
      <c r="F108" s="34" t="s">
        <v>847</v>
      </c>
    </row>
    <row r="109" spans="1:6" x14ac:dyDescent="0.15">
      <c r="A109" s="30" t="s">
        <v>285</v>
      </c>
      <c r="B109" s="31" t="s">
        <v>286</v>
      </c>
      <c r="C109" s="31" t="s">
        <v>368</v>
      </c>
      <c r="D109" s="32"/>
      <c r="E109" s="33" t="s">
        <v>286</v>
      </c>
      <c r="F109" s="34" t="s">
        <v>848</v>
      </c>
    </row>
    <row r="110" spans="1:6" x14ac:dyDescent="0.15">
      <c r="A110" s="30" t="s">
        <v>345</v>
      </c>
      <c r="B110" s="31" t="s">
        <v>346</v>
      </c>
      <c r="C110" s="31" t="s">
        <v>368</v>
      </c>
      <c r="D110" s="32"/>
      <c r="E110" s="33" t="s">
        <v>346</v>
      </c>
      <c r="F110" s="34" t="s">
        <v>850</v>
      </c>
    </row>
    <row r="111" spans="1:6" x14ac:dyDescent="0.15">
      <c r="A111" s="30" t="s">
        <v>347</v>
      </c>
      <c r="B111" s="31" t="s">
        <v>348</v>
      </c>
      <c r="C111" s="31" t="s">
        <v>368</v>
      </c>
      <c r="D111" s="32"/>
      <c r="E111" s="33" t="s">
        <v>348</v>
      </c>
      <c r="F111" s="34" t="s">
        <v>851</v>
      </c>
    </row>
    <row r="112" spans="1:6" x14ac:dyDescent="0.15">
      <c r="A112" s="30" t="s">
        <v>518</v>
      </c>
      <c r="B112" s="31" t="s">
        <v>519</v>
      </c>
      <c r="C112" s="31" t="s">
        <v>368</v>
      </c>
      <c r="D112" s="32"/>
      <c r="E112" s="33" t="s">
        <v>519</v>
      </c>
      <c r="F112" s="34" t="s">
        <v>852</v>
      </c>
    </row>
    <row r="113" spans="1:6" x14ac:dyDescent="0.15">
      <c r="A113" s="30" t="s">
        <v>671</v>
      </c>
      <c r="B113" s="31" t="s">
        <v>350</v>
      </c>
      <c r="C113" s="31" t="s">
        <v>368</v>
      </c>
      <c r="D113" s="32"/>
      <c r="E113" s="33" t="s">
        <v>350</v>
      </c>
      <c r="F113" s="34" t="s">
        <v>165</v>
      </c>
    </row>
    <row r="114" spans="1:6" x14ac:dyDescent="0.15">
      <c r="A114" s="30" t="s">
        <v>296</v>
      </c>
      <c r="B114" s="31" t="s">
        <v>297</v>
      </c>
      <c r="C114" s="31" t="s">
        <v>368</v>
      </c>
      <c r="D114" s="32"/>
      <c r="E114" s="33" t="s">
        <v>297</v>
      </c>
      <c r="F114" s="34" t="s">
        <v>853</v>
      </c>
    </row>
    <row r="115" spans="1:6" x14ac:dyDescent="0.15">
      <c r="A115" s="30" t="s">
        <v>298</v>
      </c>
      <c r="B115" s="31" t="s">
        <v>299</v>
      </c>
      <c r="C115" s="31" t="s">
        <v>368</v>
      </c>
      <c r="D115" s="32"/>
      <c r="E115" s="33" t="s">
        <v>299</v>
      </c>
      <c r="F115" s="34" t="s">
        <v>854</v>
      </c>
    </row>
    <row r="116" spans="1:6" x14ac:dyDescent="0.15">
      <c r="A116" s="30" t="s">
        <v>349</v>
      </c>
      <c r="B116" s="31" t="s">
        <v>291</v>
      </c>
      <c r="C116" s="31" t="s">
        <v>368</v>
      </c>
      <c r="D116" s="32" t="s">
        <v>319</v>
      </c>
      <c r="E116" s="33" t="s">
        <v>291</v>
      </c>
      <c r="F116" s="34" t="s">
        <v>855</v>
      </c>
    </row>
    <row r="117" spans="1:6" x14ac:dyDescent="0.15">
      <c r="A117" s="30" t="s">
        <v>520</v>
      </c>
      <c r="B117" s="31" t="s">
        <v>521</v>
      </c>
      <c r="C117" s="31" t="s">
        <v>368</v>
      </c>
      <c r="D117" s="32"/>
      <c r="E117" s="33" t="s">
        <v>521</v>
      </c>
      <c r="F117" s="34" t="s">
        <v>856</v>
      </c>
    </row>
    <row r="118" spans="1:6" x14ac:dyDescent="0.15">
      <c r="A118" s="30" t="s">
        <v>351</v>
      </c>
      <c r="B118" s="31" t="s">
        <v>302</v>
      </c>
      <c r="C118" s="31" t="s">
        <v>368</v>
      </c>
      <c r="D118" s="32"/>
      <c r="E118" s="33" t="s">
        <v>302</v>
      </c>
      <c r="F118" s="34" t="s">
        <v>857</v>
      </c>
    </row>
    <row r="119" spans="1:6" x14ac:dyDescent="0.15">
      <c r="A119" s="30" t="s">
        <v>522</v>
      </c>
      <c r="B119" s="31" t="s">
        <v>523</v>
      </c>
      <c r="C119" s="31" t="s">
        <v>368</v>
      </c>
      <c r="D119" s="32"/>
      <c r="E119" s="33" t="s">
        <v>523</v>
      </c>
      <c r="F119" s="34" t="s">
        <v>858</v>
      </c>
    </row>
    <row r="120" spans="1:6" x14ac:dyDescent="0.15">
      <c r="A120" s="30" t="s">
        <v>352</v>
      </c>
      <c r="B120" s="31" t="s">
        <v>305</v>
      </c>
      <c r="C120" s="31" t="s">
        <v>368</v>
      </c>
      <c r="D120" s="32"/>
      <c r="E120" s="33" t="s">
        <v>305</v>
      </c>
      <c r="F120" s="34" t="s">
        <v>859</v>
      </c>
    </row>
    <row r="121" spans="1:6" x14ac:dyDescent="0.15">
      <c r="A121" s="30" t="s">
        <v>524</v>
      </c>
      <c r="B121" s="31" t="s">
        <v>525</v>
      </c>
      <c r="C121" s="31" t="s">
        <v>368</v>
      </c>
      <c r="D121" s="32"/>
      <c r="E121" s="33" t="s">
        <v>525</v>
      </c>
      <c r="F121" s="34" t="s">
        <v>860</v>
      </c>
    </row>
    <row r="122" spans="1:6" x14ac:dyDescent="0.15">
      <c r="A122" s="30" t="s">
        <v>354</v>
      </c>
      <c r="B122" s="31" t="s">
        <v>355</v>
      </c>
      <c r="C122" s="31" t="s">
        <v>368</v>
      </c>
      <c r="D122" s="32"/>
      <c r="E122" s="33" t="s">
        <v>355</v>
      </c>
      <c r="F122" s="34" t="s">
        <v>861</v>
      </c>
    </row>
    <row r="123" spans="1:6" x14ac:dyDescent="0.15">
      <c r="A123" s="30" t="s">
        <v>308</v>
      </c>
      <c r="B123" s="31" t="s">
        <v>309</v>
      </c>
      <c r="C123" s="31" t="s">
        <v>368</v>
      </c>
      <c r="D123" s="32"/>
      <c r="E123" s="33" t="s">
        <v>309</v>
      </c>
      <c r="F123" s="34" t="s">
        <v>862</v>
      </c>
    </row>
    <row r="124" spans="1:6" x14ac:dyDescent="0.15">
      <c r="A124" s="30" t="s">
        <v>356</v>
      </c>
      <c r="B124" s="31" t="s">
        <v>357</v>
      </c>
      <c r="C124" s="31" t="s">
        <v>368</v>
      </c>
      <c r="D124" s="32"/>
      <c r="E124" s="33" t="s">
        <v>357</v>
      </c>
      <c r="F124" s="34" t="s">
        <v>864</v>
      </c>
    </row>
    <row r="125" spans="1:6" x14ac:dyDescent="0.15">
      <c r="A125" s="43" t="s">
        <v>310</v>
      </c>
      <c r="B125" s="44" t="s">
        <v>311</v>
      </c>
      <c r="C125" s="44" t="s">
        <v>368</v>
      </c>
      <c r="D125" s="45"/>
      <c r="E125" s="46" t="s">
        <v>311</v>
      </c>
      <c r="F125" s="47" t="s">
        <v>863</v>
      </c>
    </row>
  </sheetData>
  <sheetProtection password="8D14" sheet="1" objects="1" scenarios="1" formatCells="0" autoFilter="0"/>
  <autoFilter ref="A2:F125"/>
  <sortState ref="T34:U35">
    <sortCondition ref="T34"/>
  </sortState>
  <mergeCells count="30">
    <mergeCell ref="J78:J83"/>
    <mergeCell ref="K78:K86"/>
    <mergeCell ref="J84:J85"/>
    <mergeCell ref="J50:J56"/>
    <mergeCell ref="K50:K61"/>
    <mergeCell ref="J57:J61"/>
    <mergeCell ref="J62:J69"/>
    <mergeCell ref="K62:K77"/>
    <mergeCell ref="J70:J77"/>
    <mergeCell ref="P42:R42"/>
    <mergeCell ref="P1:R1"/>
    <mergeCell ref="P30:R30"/>
    <mergeCell ref="J13:J14"/>
    <mergeCell ref="K13:K17"/>
    <mergeCell ref="J15:J16"/>
    <mergeCell ref="J18:J25"/>
    <mergeCell ref="K18:K36"/>
    <mergeCell ref="J26:J36"/>
    <mergeCell ref="J37:J49"/>
    <mergeCell ref="K37:K49"/>
    <mergeCell ref="T1:U1"/>
    <mergeCell ref="P10:R10"/>
    <mergeCell ref="T24:U24"/>
    <mergeCell ref="A1:F1"/>
    <mergeCell ref="H1:N1"/>
    <mergeCell ref="T32:U32"/>
    <mergeCell ref="T38:U38"/>
    <mergeCell ref="H11:K11"/>
    <mergeCell ref="T17:U17"/>
    <mergeCell ref="T10:U10"/>
  </mergeCells>
  <phoneticPr fontId="0" type="noConversion"/>
  <pageMargins left="0.34" right="0.37" top="0.36" bottom="0.4" header="0.23" footer="0.32"/>
  <pageSetup paperSize="9" scale="50"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dimension ref="A1:G54"/>
  <sheetViews>
    <sheetView workbookViewId="0">
      <selection activeCell="J29" sqref="J29"/>
    </sheetView>
  </sheetViews>
  <sheetFormatPr baseColWidth="10" defaultColWidth="5.33203125" defaultRowHeight="12" x14ac:dyDescent="0.15"/>
  <cols>
    <col min="1" max="2" width="7.6640625" style="48" customWidth="1"/>
    <col min="3" max="3" width="15.6640625" style="48" customWidth="1"/>
    <col min="4" max="4" width="16.5" style="48" customWidth="1"/>
    <col min="5" max="5" width="20.83203125" style="48" customWidth="1"/>
    <col min="6" max="6" width="10.6640625" style="80" customWidth="1"/>
    <col min="7" max="7" width="80.5" style="48" customWidth="1"/>
    <col min="8" max="16384" width="5.33203125" style="48"/>
  </cols>
  <sheetData>
    <row r="1" spans="1:7" ht="19" x14ac:dyDescent="0.15">
      <c r="A1" s="287" t="str">
        <f>VLOOKUP("G00",tblTrans3Langs[],IF(idiom="ENG",10,IF(idiom="FRA",11,12)),FALSE) &amp;" ( "&amp;idiom&amp;" )"</f>
        <v>Instructions to complete the form ( ENG )</v>
      </c>
      <c r="B1" s="287"/>
      <c r="C1" s="287"/>
      <c r="D1" s="287"/>
      <c r="E1" s="287"/>
      <c r="F1" s="287"/>
      <c r="G1" s="287"/>
    </row>
    <row r="2" spans="1:7" ht="12" customHeight="1" x14ac:dyDescent="0.15">
      <c r="A2" s="288" t="str">
        <f>VLOOKUP("G01",tblTrans3Langs[],IF(idiom="ENG",7,IF(idiom="FRA",8,9)),FALSE)</f>
        <v>General</v>
      </c>
      <c r="B2" s="288"/>
      <c r="C2" s="288"/>
      <c r="D2" s="288"/>
      <c r="E2" s="49"/>
      <c r="F2" s="76"/>
      <c r="G2" s="49"/>
    </row>
    <row r="3" spans="1:7" x14ac:dyDescent="0.15">
      <c r="A3" s="50" t="s">
        <v>684</v>
      </c>
      <c r="B3" s="260" t="str">
        <f>VLOOKUP("G01a",tblTrans3Langs[],IF(idiom="ENG",10,IF(idiom="FRA",11,12)),FALSE)</f>
        <v>Complete as far as possible the Header and Detail sections (don't leave fields empty when information is known).</v>
      </c>
      <c r="C3" s="260"/>
      <c r="D3" s="260"/>
      <c r="E3" s="260"/>
      <c r="F3" s="260"/>
      <c r="G3" s="260"/>
    </row>
    <row r="4" spans="1:7" ht="12" customHeight="1" x14ac:dyDescent="0.15">
      <c r="A4" s="50" t="s">
        <v>685</v>
      </c>
      <c r="B4" s="260" t="str">
        <f>VLOOKUP("G01b",tblTrans3Langs[],IF(idiom="ENG",10,IF(idiom="FRA",11,12)),FALSE)</f>
        <v>In Header section, only white cells can be filled (manually or by selecting from the Combo Box the corresponding code).</v>
      </c>
      <c r="C4" s="260"/>
      <c r="D4" s="260"/>
      <c r="E4" s="260"/>
      <c r="F4" s="260"/>
      <c r="G4" s="260"/>
    </row>
    <row r="5" spans="1:7" x14ac:dyDescent="0.15">
      <c r="A5" s="50" t="s">
        <v>686</v>
      </c>
      <c r="B5" s="260" t="str">
        <f>VLOOKUP("G01c",tblTrans3Langs[],IF(idiom="ENG",10,IF(idiom="FRA",11,12)),FALSE)</f>
        <v>Always use ICCAT standard codes (when element "OTHERS" of various fields is required it must be explicitly described in "Notes").</v>
      </c>
      <c r="C5" s="260"/>
      <c r="D5" s="260"/>
      <c r="E5" s="260"/>
      <c r="F5" s="260"/>
      <c r="G5" s="260"/>
    </row>
    <row r="6" spans="1:7" x14ac:dyDescent="0.15">
      <c r="A6" s="50" t="s">
        <v>687</v>
      </c>
      <c r="B6" s="260" t="str">
        <f>VLOOKUP("G01d",tblTrans3Langs[],IF(idiom="ENG",10,IF(idiom="FRA",11,12)),FALSE)</f>
        <v>Recommendation for users with databases: To Paste an entire datatset into the Detail section (must have the same structure and format) use "Paste special (values)"</v>
      </c>
      <c r="C6" s="260"/>
      <c r="D6" s="260"/>
      <c r="E6" s="260"/>
      <c r="F6" s="260"/>
      <c r="G6" s="260"/>
    </row>
    <row r="7" spans="1:7" x14ac:dyDescent="0.15">
      <c r="A7" s="50" t="s">
        <v>688</v>
      </c>
      <c r="B7" s="260" t="str">
        <f>VLOOKUP("G01e",tblTrans3Langs[],IF(idiom="ENG",10,IF(idiom="FRA",11,12)),FALSE)</f>
        <v>Leave "blank" the fields for which you don't collect information</v>
      </c>
      <c r="C7" s="260"/>
      <c r="D7" s="260"/>
      <c r="E7" s="260"/>
      <c r="F7" s="260"/>
      <c r="G7" s="260"/>
    </row>
    <row r="8" spans="1:7" x14ac:dyDescent="0.15">
      <c r="A8" s="49"/>
      <c r="B8" s="132"/>
      <c r="C8" s="132"/>
      <c r="D8" s="132"/>
      <c r="E8" s="132"/>
      <c r="F8" s="76"/>
    </row>
    <row r="9" spans="1:7" ht="12" customHeight="1" x14ac:dyDescent="0.15">
      <c r="A9" s="259" t="str">
        <f>VLOOKUP("S00",tblTrans3Langs[],IF(idiom="ENG",7,IF(idiom="FRA",8,9)),FALSE)</f>
        <v>Specific (by field)</v>
      </c>
      <c r="B9" s="259"/>
      <c r="C9" s="259"/>
      <c r="D9" s="259"/>
      <c r="E9" s="38"/>
      <c r="F9" s="76"/>
    </row>
    <row r="10" spans="1:7" x14ac:dyDescent="0.15">
      <c r="A10" s="73" t="str">
        <f>VLOOKUP("SC01",tblTrans3Langs[],IF(idiom="ENG",7,IF(idiom="FRA",8,9)),FALSE)</f>
        <v>Form</v>
      </c>
      <c r="B10" s="73" t="str">
        <f>VLOOKUP("SC02",tblTrans3Langs[],IF(idiom="ENG",7,IF(idiom="FRA",8,9)),FALSE)</f>
        <v>Part</v>
      </c>
      <c r="C10" s="73" t="str">
        <f>VLOOKUP("SC03",tblTrans3Langs[],IF(idiom="ENG",7,IF(idiom="FRA",8,9)),FALSE)</f>
        <v>Section</v>
      </c>
      <c r="D10" s="74" t="str">
        <f>VLOOKUP("SC04",tblTrans3Langs[],IF(idiom="ENG",7,IF(idiom="FRA",8,9)),FALSE)</f>
        <v>Sub-section</v>
      </c>
      <c r="E10" s="73" t="str">
        <f>VLOOKUP("SC05",tblTrans3Langs[],IF(idiom="ENG",7,IF(idiom="FRA",8,9)),FALSE)</f>
        <v>Field</v>
      </c>
      <c r="F10" s="77" t="str">
        <f>VLOOKUP("SC06",tblTrans3Langs[],IF(idiom="ENG",7,IF(idiom="FRA",8,9)),FALSE)</f>
        <v>FieldType</v>
      </c>
      <c r="G10" s="75" t="str">
        <f>VLOOKUP("SC07",tblTrans3Langs[],IF(idiom="ENG",7,IF(idiom="FRA",8,9)),FALSE)</f>
        <v>Description</v>
      </c>
    </row>
    <row r="11" spans="1:7" ht="12.75" customHeight="1" x14ac:dyDescent="0.15">
      <c r="A11" s="271" t="str">
        <f>VLOOKUP("T00",tblTrans3Langs[],IF(idiom="ENG",7,IF(idiom="FRA",8,9)),FALSE)</f>
        <v>ST05-CAS</v>
      </c>
      <c r="B11" s="261" t="str">
        <f>VLOOKUP("T00a",tblTrans3Langs[],IF(idiom="ENG",7,IF(idiom="FRA",8,9)),FALSE)</f>
        <v>Title</v>
      </c>
      <c r="C11" s="261"/>
      <c r="D11" s="262"/>
      <c r="E11" s="51" t="str">
        <f>VLOOKUP("T02",tblTrans3Langs[],IF(idiom="ENG",7,IF(idiom="FRA",8,9)),FALSE)</f>
        <v>Version</v>
      </c>
      <c r="F11" s="78" t="str">
        <f>VLOOKUP("T02",tblTrans3Langs[],6,FALSE)</f>
        <v>(fixed)</v>
      </c>
      <c r="G11" s="52" t="str">
        <f>VLOOKUP("T02",tblTrans3Langs[],IF(idiom="ENG",10,IF(idiom="FRA",11,12)),FALSE)</f>
        <v>Always use the lastest version of this form.</v>
      </c>
    </row>
    <row r="12" spans="1:7" x14ac:dyDescent="0.15">
      <c r="A12" s="272"/>
      <c r="B12" s="263"/>
      <c r="C12" s="263"/>
      <c r="D12" s="264"/>
      <c r="E12" s="53" t="str">
        <f>VLOOKUP("T03",tblTrans3Langs[],IF(idiom="ENG",7,IF(idiom="FRA",8,9)),FALSE)</f>
        <v>Language</v>
      </c>
      <c r="F12" s="79" t="str">
        <f>VLOOKUP("T03",tblTrans3Langs[],6,FALSE)</f>
        <v>ICCAT code</v>
      </c>
      <c r="G12" s="40" t="str">
        <f>VLOOKUP("T03",tblTrans3Langs[],IF(idiom="ENG",10,IF(idiom="FRA",11,12)),FALSE)</f>
        <v>Choose the language (EN, FR, ES) for form translation</v>
      </c>
    </row>
    <row r="13" spans="1:7" ht="12" customHeight="1" x14ac:dyDescent="0.15">
      <c r="A13" s="272"/>
      <c r="B13" s="267" t="str">
        <f>VLOOKUP("H00",tblTrans3Langs[],IF(idiom="ENG",7,IF(idiom="FRA",8,9)),FALSE)</f>
        <v>Header</v>
      </c>
      <c r="C13" s="265" t="str">
        <f>VLOOKUP("H10",tblTrans3Langs[],IF(idiom="ENG",7,IF(idiom="FRA",8,9)),FALSE)</f>
        <v>Statistical correspondent</v>
      </c>
      <c r="D13" s="269" t="str">
        <f>VLOOKUP("H11",tblTrans3Langs[],IF(idiom="ENG",7,IF(idiom="FRA",8,9)),FALSE)</f>
        <v>Affiliation</v>
      </c>
      <c r="E13" s="54" t="str">
        <f>VLOOKUP("hName",tblTrans3Langs[],IF(idiom="ENG",7,IF(idiom="FRA",8,9)),FALSE)</f>
        <v>Name</v>
      </c>
      <c r="F13" s="128" t="str">
        <f>VLOOKUP("hName",tblTrans3Langs[],6,FALSE)</f>
        <v>text</v>
      </c>
      <c r="G13" s="55" t="str">
        <f>VLOOKUP("hName",tblTrans3Langs[],IF(idiom="ENG",10,IF(idiom="FRA",11,12)),FALSE)</f>
        <v>Name (full OR Name &amp; Surname) of the Statistical Correspondent (officially nominated by the CPC).</v>
      </c>
    </row>
    <row r="14" spans="1:7" x14ac:dyDescent="0.15">
      <c r="A14" s="272"/>
      <c r="B14" s="267"/>
      <c r="C14" s="265"/>
      <c r="D14" s="269"/>
      <c r="E14" s="56" t="str">
        <f>VLOOKUP("hEmail",tblTrans3Langs[],IF(idiom="ENG",7,IF(idiom="FRA",8,9)),FALSE)</f>
        <v>E-mail</v>
      </c>
      <c r="F14" s="129" t="str">
        <f>VLOOKUP("hEmail",tblTrans3Langs[],6,FALSE)</f>
        <v>text</v>
      </c>
      <c r="G14" s="57" t="str">
        <f>VLOOKUP("hEmail",tblTrans3Langs[],IF(idiom="ENG",10,IF(idiom="FRA",11,12)),FALSE)</f>
        <v>Email address of the Statistical Correspondent.</v>
      </c>
    </row>
    <row r="15" spans="1:7" x14ac:dyDescent="0.15">
      <c r="A15" s="272"/>
      <c r="B15" s="267"/>
      <c r="C15" s="265"/>
      <c r="D15" s="269"/>
      <c r="E15" s="56" t="str">
        <f>VLOOKUP("hPhone",tblTrans3Langs[],IF(idiom="ENG",7,IF(idiom="FRA",8,9)),FALSE)</f>
        <v>Phone</v>
      </c>
      <c r="F15" s="129" t="str">
        <f>VLOOKUP("hPhone",tblTrans3Langs[],6,FALSE)</f>
        <v>text</v>
      </c>
      <c r="G15" s="57" t="str">
        <f>VLOOKUP("hPhone",tblTrans3Langs[],IF(idiom="ENG",10,IF(idiom="FRA",11,12)),FALSE)</f>
        <v>Telephone number of the Statistical Correspondent.</v>
      </c>
    </row>
    <row r="16" spans="1:7" x14ac:dyDescent="0.15">
      <c r="A16" s="272"/>
      <c r="B16" s="267"/>
      <c r="C16" s="265"/>
      <c r="D16" s="269" t="str">
        <f>VLOOKUP("H12",tblTrans3Langs[],IF(idiom="ENG",7,IF(idiom="FRA",8,9)),FALSE)</f>
        <v>Identification</v>
      </c>
      <c r="E16" s="56" t="str">
        <f>VLOOKUP("hInstit",tblTrans3Langs[],IF(idiom="ENG",7,IF(idiom="FRA",8,9)),FALSE)</f>
        <v>Institution</v>
      </c>
      <c r="F16" s="129" t="str">
        <f>VLOOKUP("hInstit",tblTrans3Langs[],6,FALSE)</f>
        <v>text</v>
      </c>
      <c r="G16" s="57" t="str">
        <f>VLOOKUP("hInstit",tblTrans3Langs[],IF(idiom="ENG",10,IF(idiom="FRA",11,12)),FALSE)</f>
        <v>Institute (ministry, agency, research Institute, etc.) to which the statistical Correspondent is affiliated.</v>
      </c>
    </row>
    <row r="17" spans="1:7" x14ac:dyDescent="0.15">
      <c r="A17" s="272"/>
      <c r="B17" s="267"/>
      <c r="C17" s="265"/>
      <c r="D17" s="269"/>
      <c r="E17" s="56" t="str">
        <f>VLOOKUP("hDepart",tblTrans3Langs[],IF(idiom="ENG",7,IF(idiom="FRA",8,9)),FALSE)</f>
        <v>Department</v>
      </c>
      <c r="F17" s="129" t="str">
        <f>VLOOKUP("hDepart",tblTrans3Langs[],6,FALSE)</f>
        <v>text</v>
      </c>
      <c r="G17" s="57" t="str">
        <f>VLOOKUP("hDepart",tblTrans3Langs[],IF(idiom="ENG",10,IF(idiom="FRA",11,12)),FALSE)</f>
        <v>Department within the Institution, where applicable.</v>
      </c>
    </row>
    <row r="18" spans="1:7" x14ac:dyDescent="0.15">
      <c r="A18" s="272"/>
      <c r="B18" s="267"/>
      <c r="C18" s="265"/>
      <c r="D18" s="269"/>
      <c r="E18" s="56" t="str">
        <f>VLOOKUP("hAddress",tblTrans3Langs[],IF(idiom="ENG",7,IF(idiom="FRA",8,9)),FALSE)</f>
        <v>Address</v>
      </c>
      <c r="F18" s="129" t="str">
        <f>VLOOKUP("hAddress",tblTrans3Langs[],6,FALSE)</f>
        <v>text</v>
      </c>
      <c r="G18" s="57" t="str">
        <f>VLOOKUP("hAddress",tblTrans3Langs[],IF(idiom="ENG",10,IF(idiom="FRA",11,12)),FALSE)</f>
        <v>Postal address of the institution (street, number, city, state).</v>
      </c>
    </row>
    <row r="19" spans="1:7" x14ac:dyDescent="0.15">
      <c r="A19" s="272"/>
      <c r="B19" s="267"/>
      <c r="C19" s="266"/>
      <c r="D19" s="270"/>
      <c r="E19" s="58" t="str">
        <f>VLOOKUP("hCountry",tblTrans3Langs[],IF(idiom="ENG",7,IF(idiom="FRA",8,9)),FALSE)</f>
        <v>Country</v>
      </c>
      <c r="F19" s="130" t="str">
        <f>VLOOKUP("hCountry",tblTrans3Langs[],6,FALSE)</f>
        <v>ICCAT code</v>
      </c>
      <c r="G19" s="59" t="str">
        <f>VLOOKUP("hCountry",tblTrans3Langs[],IF(idiom="ENG",10,IF(idiom="FRA",11,12)),FALSE)</f>
        <v>Country in which the Institution is based.</v>
      </c>
    </row>
    <row r="20" spans="1:7" x14ac:dyDescent="0.15">
      <c r="A20" s="272"/>
      <c r="B20" s="268"/>
      <c r="C20" s="274" t="str">
        <f>VLOOKUP("H20",tblTrans3Langs[],IF(idiom="ENG",7,IF(idiom="FRA",8,9)),FALSE)</f>
        <v>Secretariat use only</v>
      </c>
      <c r="D20" s="284"/>
      <c r="E20" s="54" t="str">
        <f>VLOOKUP("hDaterep",tblTrans3Langs[],IF(idiom="ENG",7,IF(idiom="FRA",8,9)),FALSE)</f>
        <v>Date reported</v>
      </c>
      <c r="F20" s="128" t="str">
        <f>VLOOKUP("hDaterep",tblTrans3Langs[],6,FALSE)</f>
        <v>date</v>
      </c>
      <c r="G20" s="55" t="str">
        <f>VLOOKUP("hDaterep",tblTrans3Langs[],IF(idiom="ENG",10,IF(idiom="FRA",11,12)),FALSE)</f>
        <v>Secretariat use only</v>
      </c>
    </row>
    <row r="21" spans="1:7" x14ac:dyDescent="0.15">
      <c r="A21" s="272"/>
      <c r="B21" s="268"/>
      <c r="C21" s="275"/>
      <c r="D21" s="285"/>
      <c r="E21" s="56" t="str">
        <f>VLOOKUP("hRef",tblTrans3Langs[],IF(idiom="ENG",7,IF(idiom="FRA",8,9)),FALSE)</f>
        <v>Reference Nº</v>
      </c>
      <c r="F21" s="129" t="str">
        <f>VLOOKUP("hRef",tblTrans3Langs[],6,FALSE)</f>
        <v>ICCAT code</v>
      </c>
      <c r="G21" s="57" t="str">
        <f>VLOOKUP("hRef",tblTrans3Langs[],IF(idiom="ENG",10,IF(idiom="FRA",11,12)),FALSE)</f>
        <v>Secretariat use only</v>
      </c>
    </row>
    <row r="22" spans="1:7" x14ac:dyDescent="0.15">
      <c r="A22" s="272"/>
      <c r="B22" s="268"/>
      <c r="C22" s="275"/>
      <c r="D22" s="286"/>
      <c r="E22" s="56" t="str">
        <f>VLOOKUP("hFname",tblTrans3Langs[],IF(idiom="ENG",7,IF(idiom="FRA",8,9)),FALSE)</f>
        <v>File name (proposed)</v>
      </c>
      <c r="F22" s="129" t="str">
        <f>VLOOKUP("hFname",tblTrans3Langs[],6,FALSE)</f>
        <v>text</v>
      </c>
      <c r="G22" s="57" t="str">
        <f>VLOOKUP("hFname",tblTrans3Langs[],IF(idiom="ENG",10,IF(idiom="FRA",11,12)),FALSE)</f>
        <v>Send the form to ICCAT with the proposed file name (if required, suffix it with an ID at the end)</v>
      </c>
    </row>
    <row r="23" spans="1:7" x14ac:dyDescent="0.15">
      <c r="A23" s="272"/>
      <c r="B23" s="268"/>
      <c r="C23" s="275"/>
      <c r="D23" s="282" t="str">
        <f>VLOOKUP("H21",tblTrans3Langs[],IF(idiom="ENG",7,IF(idiom="FRA",8,9)),FALSE)</f>
        <v>Filtering criteria</v>
      </c>
      <c r="E23" s="56" t="str">
        <f>VLOOKUP("hFilter1",tblTrans3Langs[],IF(idiom="ENG",7,IF(idiom="FRA",8,9)),FALSE)</f>
        <v>Filter 1</v>
      </c>
      <c r="F23" s="129" t="str">
        <f>VLOOKUP("hFilter1",tblTrans3Langs[],6,FALSE)</f>
        <v>boolean</v>
      </c>
      <c r="G23" s="57" t="str">
        <f>VLOOKUP("hFilter1",tblTrans3Langs[],IF(idiom="ENG",10,IF(idiom="FRA",11,12)),FALSE)</f>
        <v>Secretariat use only.</v>
      </c>
    </row>
    <row r="24" spans="1:7" x14ac:dyDescent="0.15">
      <c r="A24" s="272"/>
      <c r="B24" s="268"/>
      <c r="C24" s="276"/>
      <c r="D24" s="283"/>
      <c r="E24" s="58" t="str">
        <f>VLOOKUP("hFilter2",tblTrans3Langs[],IF(idiom="ENG",7,IF(idiom="FRA",8,9)),FALSE)</f>
        <v>Filter 2</v>
      </c>
      <c r="F24" s="130" t="str">
        <f>VLOOKUP("hFilter2",tblTrans3Langs[],6,FALSE)</f>
        <v>boolean</v>
      </c>
      <c r="G24" s="59" t="str">
        <f>VLOOKUP("hFilter2",tblTrans3Langs[],IF(idiom="ENG",10,IF(idiom="FRA",11,12)),FALSE)</f>
        <v>Secretariat use only.</v>
      </c>
    </row>
    <row r="25" spans="1:7" x14ac:dyDescent="0.15">
      <c r="A25" s="272"/>
      <c r="B25" s="267"/>
      <c r="C25" s="277" t="str">
        <f>VLOOKUP("H30",tblTrans3Langs[],IF(idiom="ENG",7,IF(idiom="FRA",8,9)),FALSE)</f>
        <v>Data set characteristics</v>
      </c>
      <c r="D25" s="285"/>
      <c r="E25" s="55" t="str">
        <f>VLOOKUP("hFlagrep",tblTrans3Langs[],IF(idiom="ENG",7,IF(idiom="FRA",8,9)),FALSE)</f>
        <v>Reporting Flag</v>
      </c>
      <c r="F25" s="128" t="str">
        <f>VLOOKUP("hFlagrep",tblTrans3Langs[],6,FALSE)</f>
        <v>ICCAT code</v>
      </c>
      <c r="G25" s="55" t="str">
        <f>VLOOKUP("hFlagrep",tblTrans3Langs[],IF(idiom="ENG",10,IF(idiom="FRA",11,12)),FALSE)</f>
        <v>Choose the Flag CPC reporting the data (ICCAT codes).</v>
      </c>
    </row>
    <row r="26" spans="1:7" x14ac:dyDescent="0.15">
      <c r="A26" s="272"/>
      <c r="B26" s="267"/>
      <c r="C26" s="277"/>
      <c r="D26" s="285"/>
      <c r="E26" s="57" t="str">
        <f>VLOOKUP("hYearC",tblTrans3Langs[],IF(idiom="ENG",7,IF(idiom="FRA",8,9)),FALSE)</f>
        <v>Calendar year</v>
      </c>
      <c r="F26" s="129" t="str">
        <f>VLOOKUP("hYearC",tblTrans3Langs[],6,FALSE)</f>
        <v>integer</v>
      </c>
      <c r="G26" s="57" t="str">
        <f>VLOOKUP("hYearC",tblTrans3Langs[],IF(idiom="ENG",10,IF(idiom="FRA",11,12)),FALSE)</f>
        <v>The calendar year (4 digits) to which the data relate.</v>
      </c>
    </row>
    <row r="27" spans="1:7" x14ac:dyDescent="0.15">
      <c r="A27" s="272"/>
      <c r="B27" s="267"/>
      <c r="C27" s="277"/>
      <c r="D27" s="285"/>
      <c r="E27" s="57" t="str">
        <f>VLOOKUP("hSpeciesCd",tblTrans3Langs[],IF(idiom="ENG",7,IF(idiom="FRA",8,9)),FALSE)</f>
        <v>Species (cod)</v>
      </c>
      <c r="F27" s="129" t="str">
        <f>VLOOKUP("hSpeciesCd",tblTrans3Langs[],6,FALSE)</f>
        <v>ICCAT code</v>
      </c>
      <c r="G27" s="57" t="str">
        <f>VLOOKUP("hSpeciesCd",tblTrans3Langs[],IF(idiom="ENG",10,IF(idiom="FRA",11,12)),FALSE)</f>
        <v>Choose the species code (ICCAT codes).</v>
      </c>
    </row>
    <row r="28" spans="1:7" x14ac:dyDescent="0.15">
      <c r="A28" s="272"/>
      <c r="B28" s="267"/>
      <c r="C28" s="277"/>
      <c r="D28" s="285"/>
      <c r="E28" s="57" t="str">
        <f>VLOOKUP("hVersion",tblTrans3Langs[],IF(idiom="ENG",7,IF(idiom="FRA",8,9)),FALSE)</f>
        <v>Version reported</v>
      </c>
      <c r="F28" s="129" t="str">
        <f>VLOOKUP("hVersion",tblTrans3Langs[],6,FALSE)</f>
        <v>ICCAT code</v>
      </c>
      <c r="G28" s="57" t="str">
        <f>VLOOKUP("hVersion",tblTrans3Langs[],IF(idiom="ENG",10,IF(idiom="FRA",11,12)),FALSE)</f>
        <v>Specify if this submission is Preliminary (subject to revision) or Final (already validated).</v>
      </c>
    </row>
    <row r="29" spans="1:7" x14ac:dyDescent="0.15">
      <c r="A29" s="272"/>
      <c r="B29" s="267"/>
      <c r="C29" s="277"/>
      <c r="D29" s="285"/>
      <c r="E29" s="57" t="str">
        <f>VLOOKUP("hContent",tblTrans3Langs[],IF(idiom="ENG",7,IF(idiom="FRA",8,9)),FALSE)</f>
        <v>Content (data)</v>
      </c>
      <c r="F29" s="129" t="str">
        <f>VLOOKUP("hContent",tblTrans3Langs[],6,FALSE)</f>
        <v>ICCAT code</v>
      </c>
      <c r="G29" s="57" t="str">
        <f>VLOOKUP("hContent",tblTrans3Langs[],IF(idiom="ENG",10,IF(idiom="FRA",11,12)),FALSE)</f>
        <v>Specify if the overall data content is: "new data"; "full revision"; "partial revision"</v>
      </c>
    </row>
    <row r="30" spans="1:7" x14ac:dyDescent="0.15">
      <c r="A30" s="272"/>
      <c r="B30" s="267"/>
      <c r="C30" s="278"/>
      <c r="D30" s="131" t="str">
        <f>VLOOKUP("H31",tblTrans3Langs[],IF(idiom="ENG",7,IF(idiom="FRA",8,9)),FALSE)</f>
        <v>Catch attributes</v>
      </c>
      <c r="E30" s="57" t="str">
        <f>VLOOKUP("hProdtypeLW",tblTrans3Langs[],IF(idiom="ENG",7,IF(idiom="FRA",8,9)),FALSE)</f>
        <v>Product type</v>
      </c>
      <c r="F30" s="129" t="str">
        <f>VLOOKUP("hProdtypeLW",tblTrans3Langs[],6,FALSE)</f>
        <v>(fixed)</v>
      </c>
      <c r="G30" s="57" t="str">
        <f>VLOOKUP("hProdtypeLW",tblTrans3Langs[],IF(idiom="ENG",10,IF(idiom="FRA",11,12)),FALSE)</f>
        <v>Live weight (LW) only (fixed)</v>
      </c>
    </row>
    <row r="31" spans="1:7" ht="24" x14ac:dyDescent="0.15">
      <c r="A31" s="272"/>
      <c r="B31" s="267"/>
      <c r="C31" s="278"/>
      <c r="D31" s="289" t="str">
        <f>VLOOKUP("H32",tblTrans3Langs[],IF(idiom="ENG",7,IF(idiom="FRA",8,9)),FALSE)</f>
        <v>Size frequencies attributes</v>
      </c>
      <c r="E31" s="57" t="str">
        <f>VLOOKUP("hSzclassfreq",tblTrans3Langs[],IF(idiom="ENG",7,IF(idiom="FRA",8,9)),FALSE)</f>
        <v>Size class type</v>
      </c>
      <c r="F31" s="129" t="str">
        <f>VLOOKUP("hSzclassfreq",tblTrans3Langs[],6,FALSE)</f>
        <v>ICCAT code</v>
      </c>
      <c r="G31" s="57" t="str">
        <f>VLOOKUP("hSzclassfreq",tblTrans3Langs[],IF(idiom="ENG",10,IF(idiom="FRA",11,12)),FALSE)</f>
        <v>Sizes frequencies should be reported in length OR weight classes. Length classes are preferred. For length classes, the type length measurement (LJFL, FL, TL, etc.) should be indicated. Weight size frequencies must be in intervals of one kilogram.</v>
      </c>
    </row>
    <row r="32" spans="1:7" x14ac:dyDescent="0.15">
      <c r="A32" s="272"/>
      <c r="B32" s="267"/>
      <c r="C32" s="278"/>
      <c r="D32" s="278"/>
      <c r="E32" s="57" t="str">
        <f>VLOOKUP("hSzinterval",tblTrans3Langs[],IF(idiom="ENG",7,IF(idiom="FRA",8,9)),FALSE)</f>
        <v>Interval</v>
      </c>
      <c r="F32" s="129" t="str">
        <f>VLOOKUP("hSzinterval",tblTrans3Langs[],6,FALSE)</f>
        <v>integer</v>
      </c>
      <c r="G32" s="57" t="str">
        <f>VLOOKUP("hSzinterval",tblTrans3Langs[],IF(idiom="ENG",10,IF(idiom="FRA",11,12)),FALSE)</f>
        <v>Choose the Interval of the size frequencies (1cm; 2cm, 5 cm; 1kg).</v>
      </c>
    </row>
    <row r="33" spans="1:7" x14ac:dyDescent="0.15">
      <c r="A33" s="272"/>
      <c r="B33" s="267"/>
      <c r="C33" s="279"/>
      <c r="D33" s="279"/>
      <c r="E33" s="59" t="str">
        <f>VLOOKUP("hSzclasslim",tblTrans3Langs[],IF(idiom="ENG",7,IF(idiom="FRA",8,9)),FALSE)</f>
        <v>Class limit</v>
      </c>
      <c r="F33" s="130" t="str">
        <f>VLOOKUP("hSzclasslim",tblTrans3Langs[],6,FALSE)</f>
        <v>ICCAT code</v>
      </c>
      <c r="G33" s="59" t="str">
        <f>VLOOKUP("hSzclasslim",tblTrans3Langs[],IF(idiom="ENG",10,IF(idiom="FRA",11,12)),FALSE)</f>
        <v>Identify the class boundary intervals (lower limit, central point, upper limit).</v>
      </c>
    </row>
    <row r="34" spans="1:7" x14ac:dyDescent="0.15">
      <c r="A34" s="272"/>
      <c r="B34" s="267"/>
      <c r="C34" s="280" t="str">
        <f>VLOOKUP("H40",tblTrans3Langs[],IF(idiom="ENG",7,IF(idiom="FRA",8,9)),FALSE)</f>
        <v>Other attributes</v>
      </c>
      <c r="D34" s="281"/>
      <c r="E34" s="58" t="str">
        <f>VLOOKUP("hNotes",tblTrans3Langs[],IF(idiom="ENG",7,IF(idiom="FRA",8,9)),FALSE)</f>
        <v>Notes</v>
      </c>
      <c r="F34" s="130" t="str">
        <f>VLOOKUP("hNotes",tblTrans3Langs[],6,FALSE)</f>
        <v>text</v>
      </c>
      <c r="G34" s="59" t="str">
        <f>VLOOKUP("hNotes",tblTrans3Langs[],IF(idiom="ENG",10,IF(idiom="FRA",11,12)),FALSE)</f>
        <v>Add additional (complementary) notes in respect to the overall dataset (if needed).</v>
      </c>
    </row>
    <row r="35" spans="1:7" x14ac:dyDescent="0.15">
      <c r="A35" s="272"/>
      <c r="B35" s="273" t="str">
        <f>VLOOKUP("D00",tblTrans3Langs[],IF(idiom="ENG",7,IF(idiom="FRA",8,9)),FALSE)</f>
        <v>Detail</v>
      </c>
      <c r="C35" s="290" t="str">
        <f>VLOOKUP("D10",tblTrans3Langs[],IF(idiom="ENG",7,IF(idiom="FRA",8,9)),FALSE)</f>
        <v>CAS attributes</v>
      </c>
      <c r="D35" s="269" t="str">
        <f>VLOOKUP("D11",tblTrans3Langs[],IF(idiom="ENG",7,IF(idiom="FRA",8,9)),FALSE)</f>
        <v>Fleet ID</v>
      </c>
      <c r="E35" s="54" t="str">
        <f>VLOOKUP("FlagVesCd",tblTrans3Langs[],IF(idiom="ENG",7,IF(idiom="FRA",8,9)),FALSE)</f>
        <v>Flag of Vessel (cod)</v>
      </c>
      <c r="F35" s="128" t="str">
        <f>VLOOKUP("FlagVesCd",tblTrans3Langs[],6,FALSE)</f>
        <v>ICCAT code</v>
      </c>
      <c r="G35" s="55" t="str">
        <f>VLOOKUP("FlagVesCd",tblTrans3Langs[],IF(idiom="ENG",10,IF(idiom="FRA",11,12)),FALSE)</f>
        <v>Choose the flag of the vessel for which the data applies (whether national or foreign flagged vessel).</v>
      </c>
    </row>
    <row r="36" spans="1:7" ht="24" x14ac:dyDescent="0.15">
      <c r="A36" s="272"/>
      <c r="B36" s="267"/>
      <c r="C36" s="290"/>
      <c r="D36" s="269"/>
      <c r="E36" s="56" t="str">
        <f>VLOOKUP("PortZone",tblTrans3Langs[],IF(idiom="ENG",7,IF(idiom="FRA",8,9)),FALSE)</f>
        <v>Base port/zone</v>
      </c>
      <c r="F36" s="129" t="str">
        <f>VLOOKUP("PortZone",tblTrans3Langs[],6,FALSE)</f>
        <v>text</v>
      </c>
      <c r="G36" s="57" t="str">
        <f>VLOOKUP("PortZone",tblTrans3Langs[],IF(idiom="ENG",10,IF(idiom="FRA",11,12)),FALSE)</f>
        <v>This should be completed by those CPCs operating various fisheries with an independent data collection system (e.g. Portugal-Azores, Spain-Fuenterrabía, etc.). Additional base ports/zones may be reported.</v>
      </c>
    </row>
    <row r="37" spans="1:7" ht="12" customHeight="1" x14ac:dyDescent="0.15">
      <c r="A37" s="272"/>
      <c r="B37" s="267"/>
      <c r="C37" s="269"/>
      <c r="D37" s="293" t="str">
        <f>VLOOKUP("D12",tblTrans3Langs[],IF(idiom="ENG",7,IF(idiom="FRA",8,9)),FALSE)</f>
        <v>Catch strata associated to samples</v>
      </c>
      <c r="E37" s="56" t="str">
        <f>VLOOKUP("Timecatch",tblTrans3Langs[],IF(idiom="ENG",7,IF(idiom="FRA",8,9)),FALSE)</f>
        <v>Time period</v>
      </c>
      <c r="F37" s="129" t="str">
        <f>VLOOKUP("Timecatch",tblTrans3Langs[],6,FALSE)</f>
        <v>ICCAT code</v>
      </c>
      <c r="G37" s="57" t="str">
        <f>VLOOKUP("Timecatch",tblTrans3Langs[],IF(idiom="ENG",10,IF(idiom="FRA",11,12)),FALSE)</f>
        <v>The time period in which the catch was taken (ICCAT codes). Monthly is the recommended period.</v>
      </c>
    </row>
    <row r="38" spans="1:7" x14ac:dyDescent="0.15">
      <c r="A38" s="272"/>
      <c r="B38" s="267"/>
      <c r="C38" s="269"/>
      <c r="D38" s="294"/>
      <c r="E38" s="56" t="str">
        <f>VLOOKUP("GearCd",tblTrans3Langs[],IF(idiom="ENG",7,IF(idiom="FRA",8,9)),FALSE)</f>
        <v>Gear (cod)</v>
      </c>
      <c r="F38" s="129" t="str">
        <f>VLOOKUP("GearCd",tblTrans3Langs[],6,FALSE)</f>
        <v>ICCAT code</v>
      </c>
      <c r="G38" s="57" t="str">
        <f>VLOOKUP("GearCd",tblTrans3Langs[],IF(idiom="ENG",10,IF(idiom="FRA",11,12)),FALSE)</f>
        <v>Choose the Gear code (ICCAT codes).</v>
      </c>
    </row>
    <row r="39" spans="1:7" x14ac:dyDescent="0.15">
      <c r="A39" s="272"/>
      <c r="B39" s="267"/>
      <c r="C39" s="269"/>
      <c r="D39" s="294"/>
      <c r="E39" s="56" t="str">
        <f>VLOOKUP("CatchTypeCd",tblTrans3Langs[],IF(idiom="ENG",7,IF(idiom="FRA",8,9)),FALSE)</f>
        <v>Catch type (cod)</v>
      </c>
      <c r="F39" s="129" t="str">
        <f>VLOOKUP("CatchTypeCd",tblTrans3Langs[],6,FALSE)</f>
        <v>ICCAT code</v>
      </c>
      <c r="G39" s="57" t="str">
        <f>VLOOKUP("CatchTypeCd",tblTrans3Langs[],IF(idiom="ENG",10,IF(idiom="FRA",11,12)),FALSE)</f>
        <v>Specify if associated samples are from catch landings or discards, and if discards whether there are live or dead discards.</v>
      </c>
    </row>
    <row r="40" spans="1:7" x14ac:dyDescent="0.15">
      <c r="A40" s="272"/>
      <c r="B40" s="267"/>
      <c r="C40" s="269"/>
      <c r="D40" s="294"/>
      <c r="E40" s="56" t="str">
        <f>VLOOKUP("SchooltypCd",tblTrans3Langs[],IF(idiom="ENG",7,IF(idiom="FRA",8,9)),FALSE)</f>
        <v>School t. (cod)</v>
      </c>
      <c r="F40" s="129" t="str">
        <f>VLOOKUP("SchooltypCd",tblTrans3Langs[],6,FALSE)</f>
        <v>ICCAT code</v>
      </c>
      <c r="G40" s="57" t="str">
        <f>VLOOKUP("SchooltypCd",tblTrans3Langs[],IF(idiom="ENG",10,IF(idiom="FRA",11,12)),FALSE)</f>
        <v>For each species, enter the school type (FAD or Free School) if the gear is "purse seine". Not applicable (n/a or "blank") by default.</v>
      </c>
    </row>
    <row r="41" spans="1:7" ht="12.75" customHeight="1" x14ac:dyDescent="0.15">
      <c r="A41" s="272"/>
      <c r="B41" s="267"/>
      <c r="C41" s="269"/>
      <c r="D41" s="294"/>
      <c r="E41" s="56" t="str">
        <f>VLOOKUP("SaAreaCd",tblTrans3Langs[],IF(idiom="ENG",7,IF(idiom="FRA",8,9)),FALSE)</f>
        <v>Sampling area (cod)</v>
      </c>
      <c r="F41" s="129" t="str">
        <f>VLOOKUP("SaAreaCd",tblTrans3Langs[],6,FALSE)</f>
        <v>ICCAT code</v>
      </c>
      <c r="G41" s="57" t="str">
        <f>VLOOKUP("SaAreaCd",tblTrans3Langs[],IF(idiom="ENG",10,IF(idiom="FRA",11,12)),FALSE)</f>
        <v>Choose the Sampling Area code of the species (within each stock).</v>
      </c>
    </row>
    <row r="42" spans="1:7" ht="12" customHeight="1" x14ac:dyDescent="0.15">
      <c r="A42" s="272"/>
      <c r="B42" s="267"/>
      <c r="C42" s="269"/>
      <c r="D42" s="291" t="str">
        <f>VLOOKUP("D12a",tblTrans3Langs[],IF(idiom="ENG",7,IF(idiom="FRA",8,9)),FALSE)</f>
        <v>Geo Strata (5x5 squares)</v>
      </c>
      <c r="E42" s="56" t="str">
        <f>VLOOKUP("QuadCd",tblTrans3Langs[],IF(idiom="ENG",7,IF(idiom="FRA",8,9)),FALSE)</f>
        <v>Quad (cod)</v>
      </c>
      <c r="F42" s="129" t="str">
        <f>VLOOKUP("QuadCd",tblTrans3Langs[],6,FALSE)</f>
        <v>ICCAT code</v>
      </c>
      <c r="G42" s="57" t="str">
        <f>VLOOKUP("QuadCd",tblTrans3Langs[],IF(idiom="ENG",10,IF(idiom="FRA",11,12)),FALSE)</f>
        <v>Choose the quadrant (ICCAT codes: NE(1); SE(2); SW(3); NW(4)).</v>
      </c>
    </row>
    <row r="43" spans="1:7" x14ac:dyDescent="0.15">
      <c r="A43" s="272"/>
      <c r="B43" s="267"/>
      <c r="C43" s="269"/>
      <c r="D43" s="291"/>
      <c r="E43" s="56" t="str">
        <f>VLOOKUP("Lat",tblTrans3Langs[],IF(idiom="ENG",7,IF(idiom="FRA",8,9)),FALSE)</f>
        <v>Lat</v>
      </c>
      <c r="F43" s="129" t="str">
        <f>VLOOKUP("Lat",tblTrans3Langs[],6,FALSE)</f>
        <v>integer</v>
      </c>
      <c r="G43" s="57" t="str">
        <f>VLOOKUP("Lat",tblTrans3Langs[],IF(idiom="ENG",10,IF(idiom="FRA",11,12)),FALSE)</f>
        <v>Latitude of the corner of the square closest to 0º (multiples of the Square Type code).</v>
      </c>
    </row>
    <row r="44" spans="1:7" x14ac:dyDescent="0.15">
      <c r="A44" s="272"/>
      <c r="B44" s="267"/>
      <c r="C44" s="269"/>
      <c r="D44" s="291"/>
      <c r="E44" s="56" t="str">
        <f>VLOOKUP("Lon",tblTrans3Langs[],IF(idiom="ENG",7,IF(idiom="FRA",8,9)),FALSE)</f>
        <v>Lon</v>
      </c>
      <c r="F44" s="129" t="str">
        <f>VLOOKUP("Lon",tblTrans3Langs[],6,FALSE)</f>
        <v>integer</v>
      </c>
      <c r="G44" s="57" t="str">
        <f>VLOOKUP("Lon",tblTrans3Langs[],IF(idiom="ENG",10,IF(idiom="FRA",11,12)),FALSE)</f>
        <v>Longitude of the corner of the square closest to 0º (multiples of the Square Type code).</v>
      </c>
    </row>
    <row r="45" spans="1:7" x14ac:dyDescent="0.15">
      <c r="A45" s="272"/>
      <c r="B45" s="267"/>
      <c r="C45" s="269"/>
      <c r="D45" s="291" t="str">
        <f>VLOOKUP("D12b",tblTrans3Langs[],IF(idiom="ENG",7,IF(idiom="FRA",8,9)),FALSE)</f>
        <v>Total catch</v>
      </c>
      <c r="E45" s="56" t="str">
        <f>VLOOKUP("TotCatchW",tblTrans3Langs[],IF(idiom="ENG",7,IF(idiom="FRA",8,9)),FALSE)</f>
        <v>Weight (kg)</v>
      </c>
      <c r="F45" s="129" t="str">
        <f>VLOOKUP("TotCatchW",tblTrans3Langs[],6,FALSE)</f>
        <v>float</v>
      </c>
      <c r="G45" s="57" t="str">
        <f>VLOOKUP("TotCatchW",tblTrans3Langs[],IF(idiom="ENG",10,IF(idiom="FRA",11,12)),FALSE)</f>
        <v>Enter the Total catch in weight (kg) of the strata.</v>
      </c>
    </row>
    <row r="46" spans="1:7" x14ac:dyDescent="0.15">
      <c r="A46" s="272"/>
      <c r="B46" s="267"/>
      <c r="C46" s="269"/>
      <c r="D46" s="291"/>
      <c r="E46" s="56" t="str">
        <f>VLOOKUP("TotCatchN",tblTrans3Langs[],IF(idiom="ENG",7,IF(idiom="FRA",8,9)),FALSE)</f>
        <v>Number</v>
      </c>
      <c r="F46" s="129" t="str">
        <f>VLOOKUP("TotCatchN",tblTrans3Langs[],6,FALSE)</f>
        <v>float</v>
      </c>
      <c r="G46" s="57" t="str">
        <f>VLOOKUP("TotCatchN",tblTrans3Langs[],IF(idiom="ENG",10,IF(idiom="FRA",11,12)),FALSE)</f>
        <v>Total catch in number of fish of the strata.</v>
      </c>
    </row>
    <row r="47" spans="1:7" x14ac:dyDescent="0.15">
      <c r="A47" s="272"/>
      <c r="B47" s="267"/>
      <c r="C47" s="269"/>
      <c r="D47" s="291" t="str">
        <f>VLOOKUP("D13",tblTrans3Langs[],IF(idiom="ENG",7,IF(idiom="FRA",8,9)),FALSE)</f>
        <v>Sampling details</v>
      </c>
      <c r="E47" s="56" t="str">
        <f>VLOOKUP("NrSamples",tblTrans3Langs[],IF(idiom="ENG",7,IF(idiom="FRA",8,9)),FALSE)</f>
        <v>Number of samples</v>
      </c>
      <c r="F47" s="129" t="str">
        <f>VLOOKUP("NrSamples",tblTrans3Langs[],6,FALSE)</f>
        <v>integer</v>
      </c>
      <c r="G47" s="57" t="str">
        <f>VLOOKUP("NrSamples",tblTrans3Langs[],IF(idiom="ENG",10,IF(idiom="FRA",11,12)),FALSE)</f>
        <v>Number of samples combined used in each strata.</v>
      </c>
    </row>
    <row r="48" spans="1:7" x14ac:dyDescent="0.15">
      <c r="A48" s="272"/>
      <c r="B48" s="267"/>
      <c r="C48" s="269"/>
      <c r="D48" s="291"/>
      <c r="E48" s="56" t="str">
        <f>VLOOKUP("FishSampW",tblTrans3Langs[],IF(idiom="ENG",7,IF(idiom="FRA",8,9)),FALSE)</f>
        <v>Weight (kg)</v>
      </c>
      <c r="F48" s="129" t="str">
        <f>VLOOKUP("FishSampW",tblTrans3Langs[],6,FALSE)</f>
        <v>float</v>
      </c>
      <c r="G48" s="57" t="str">
        <f>VLOOKUP("FishSampW",tblTrans3Langs[],IF(idiom="ENG",10,IF(idiom="FRA",11,12)),FALSE)</f>
        <v>Total weight (kg) of the fish sampled in the sample unit.</v>
      </c>
    </row>
    <row r="49" spans="1:7" x14ac:dyDescent="0.15">
      <c r="A49" s="272"/>
      <c r="B49" s="267"/>
      <c r="C49" s="270"/>
      <c r="D49" s="292"/>
      <c r="E49" s="58" t="str">
        <f>VLOOKUP("FishSampN",tblTrans3Langs[],IF(idiom="ENG",7,IF(idiom="FRA",8,9)),FALSE)</f>
        <v>Number of fish</v>
      </c>
      <c r="F49" s="130" t="str">
        <f>VLOOKUP("FishSampN",tblTrans3Langs[],6,FALSE)</f>
        <v>float</v>
      </c>
      <c r="G49" s="59" t="str">
        <f>VLOOKUP("FishSampN",tblTrans3Langs[],IF(idiom="ENG",10,IF(idiom="FRA",11,12)),FALSE)</f>
        <v>Total number of fish in the sample unit.</v>
      </c>
    </row>
    <row r="50" spans="1:7" ht="24" x14ac:dyDescent="0.15">
      <c r="A50" s="272"/>
      <c r="B50" s="268"/>
      <c r="C50" s="270" t="str">
        <f>VLOOKUP("D20",tblTrans3Langs[],IF(idiom="ENG",7,IF(idiom="FRA",8,9)),FALSE)</f>
        <v>CAS details</v>
      </c>
      <c r="D50" s="60"/>
      <c r="E50" s="133" t="str">
        <f>VLOOKUP("szClass",tblTrans3Langs[],IF(idiom="ENG",7,IF(idiom="FRA",8,9)),FALSE)</f>
        <v>Size class</v>
      </c>
      <c r="F50" s="131" t="str">
        <f>VLOOKUP("szClass",tblTrans3Langs[],6,FALSE)</f>
        <v>integer</v>
      </c>
      <c r="G50" s="61" t="str">
        <f>VLOOKUP("szClass",tblTrans3Langs[],IF(idiom="ENG",10,IF(idiom="FRA",11,12)),FALSE)</f>
        <v>The size class of the fish. In each sample unit, it should start at the lowest size class and continue in multiples the chosen Interval (header section). It is not necessary to enter size classes for which fish sampled is "zero".</v>
      </c>
    </row>
    <row r="51" spans="1:7" x14ac:dyDescent="0.15">
      <c r="A51" s="272"/>
      <c r="B51" s="268"/>
      <c r="C51" s="277"/>
      <c r="D51" s="289" t="str">
        <f>VLOOKUP("D21",tblTrans3Langs[],IF(idiom="ENG",7,IF(idiom="FRA",8,9)),FALSE)</f>
        <v>Number &amp; Gender</v>
      </c>
      <c r="E51" s="57" t="str">
        <f>VLOOKUP("NoUc",tblTrans3Langs[],IF(idiom="ENG",7,IF(idiom="FRA",8,9)),FALSE)</f>
        <v xml:space="preserve">U </v>
      </c>
      <c r="F51" s="129" t="str">
        <f>VLOOKUP("NoUc",tblTrans3Langs[],6,FALSE)</f>
        <v>float</v>
      </c>
      <c r="G51" s="57" t="str">
        <f>VLOOKUP("NoUc",tblTrans3Langs[],IF(idiom="ENG",10,IF(idiom="FRA",11,12)),FALSE)</f>
        <v>Add to each class the Number of fish caught (sex unknow)</v>
      </c>
    </row>
    <row r="52" spans="1:7" x14ac:dyDescent="0.15">
      <c r="A52" s="272"/>
      <c r="B52" s="268"/>
      <c r="C52" s="277"/>
      <c r="D52" s="278"/>
      <c r="E52" s="57" t="str">
        <f>VLOOKUP("NoMc",tblTrans3Langs[],IF(idiom="ENG",7,IF(idiom="FRA",8,9)),FALSE)</f>
        <v>M</v>
      </c>
      <c r="F52" s="129" t="str">
        <f>VLOOKUP("NoMc",tblTrans3Langs[],6,FALSE)</f>
        <v>float</v>
      </c>
      <c r="G52" s="57" t="str">
        <f>VLOOKUP("NoMc",tblTrans3Langs[],IF(idiom="ENG",10,IF(idiom="FRA",11,12)),FALSE)</f>
        <v>Add to each class the Number of fish caught (males)</v>
      </c>
    </row>
    <row r="53" spans="1:7" x14ac:dyDescent="0.15">
      <c r="A53" s="272"/>
      <c r="B53" s="268"/>
      <c r="C53" s="277"/>
      <c r="D53" s="278"/>
      <c r="E53" s="57" t="str">
        <f>VLOOKUP("NoFc",tblTrans3Langs[],IF(idiom="ENG",7,IF(idiom="FRA",8,9)),FALSE)</f>
        <v>F</v>
      </c>
      <c r="F53" s="129" t="str">
        <f>VLOOKUP("NoFc",tblTrans3Langs[],6,FALSE)</f>
        <v>float</v>
      </c>
      <c r="G53" s="57" t="str">
        <f>VLOOKUP("NoFc",tblTrans3Langs[],IF(idiom="ENG",10,IF(idiom="FRA",11,12)),FALSE)</f>
        <v>Add to each class the Number of fish caught (females)</v>
      </c>
    </row>
    <row r="54" spans="1:7" x14ac:dyDescent="0.15">
      <c r="A54" s="273"/>
      <c r="B54" s="268"/>
      <c r="C54" s="280"/>
      <c r="D54" s="279"/>
      <c r="E54" s="59" t="str">
        <f>VLOOKUP("NoIc",tblTrans3Langs[],IF(idiom="ENG",7,IF(idiom="FRA",8,9)),FALSE)</f>
        <v>I</v>
      </c>
      <c r="F54" s="130" t="str">
        <f>VLOOKUP("NoIc",tblTrans3Langs[],6,FALSE)</f>
        <v>float</v>
      </c>
      <c r="G54" s="59" t="str">
        <f>VLOOKUP("NoIc",tblTrans3Langs[],IF(idiom="ENG",10,IF(idiom="FRA",11,12)),FALSE)</f>
        <v>Add to each class the Number of fish caught (immatures)</v>
      </c>
    </row>
  </sheetData>
  <sheetProtection password="8D14" sheet="1" objects="1" scenarios="1" formatCells="0" autoFilter="0"/>
  <mergeCells count="30">
    <mergeCell ref="D51:D54"/>
    <mergeCell ref="B35:B54"/>
    <mergeCell ref="C35:C49"/>
    <mergeCell ref="D31:D33"/>
    <mergeCell ref="D47:D49"/>
    <mergeCell ref="D37:D41"/>
    <mergeCell ref="D42:D44"/>
    <mergeCell ref="D45:D46"/>
    <mergeCell ref="D35:D36"/>
    <mergeCell ref="A1:G1"/>
    <mergeCell ref="B3:G3"/>
    <mergeCell ref="B4:G4"/>
    <mergeCell ref="B5:G5"/>
    <mergeCell ref="A2:D2"/>
    <mergeCell ref="A9:D9"/>
    <mergeCell ref="B6:G6"/>
    <mergeCell ref="B7:G7"/>
    <mergeCell ref="B11:D12"/>
    <mergeCell ref="C13:C19"/>
    <mergeCell ref="B13:B34"/>
    <mergeCell ref="D13:D15"/>
    <mergeCell ref="D16:D19"/>
    <mergeCell ref="A11:A54"/>
    <mergeCell ref="C20:C24"/>
    <mergeCell ref="C25:C33"/>
    <mergeCell ref="C34:D34"/>
    <mergeCell ref="D23:D24"/>
    <mergeCell ref="D20:D22"/>
    <mergeCell ref="D25:D29"/>
    <mergeCell ref="C50:C5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A1:G15"/>
  <sheetViews>
    <sheetView workbookViewId="0">
      <selection activeCell="D27" sqref="D27"/>
    </sheetView>
  </sheetViews>
  <sheetFormatPr baseColWidth="10" defaultColWidth="8.83203125" defaultRowHeight="12" x14ac:dyDescent="0.15"/>
  <cols>
    <col min="1" max="3" width="6.6640625" style="150" customWidth="1"/>
    <col min="4" max="4" width="74.6640625" style="150" customWidth="1"/>
    <col min="5" max="5" width="11" style="150" bestFit="1" customWidth="1"/>
    <col min="6" max="6" width="21.33203125" style="150" bestFit="1" customWidth="1"/>
    <col min="7" max="7" width="13.83203125" style="150" bestFit="1" customWidth="1"/>
    <col min="8" max="16384" width="8.83203125" style="150"/>
  </cols>
  <sheetData>
    <row r="1" spans="1:7" ht="19" x14ac:dyDescent="0.15">
      <c r="A1" s="296" t="s">
        <v>1202</v>
      </c>
      <c r="B1" s="296"/>
      <c r="C1" s="296"/>
      <c r="D1" s="296"/>
      <c r="E1" s="296"/>
      <c r="F1" s="296"/>
      <c r="G1" s="149"/>
    </row>
    <row r="2" spans="1:7" x14ac:dyDescent="0.15">
      <c r="A2" s="151"/>
      <c r="B2" s="151"/>
      <c r="C2" s="151"/>
      <c r="D2" s="151"/>
      <c r="E2" s="151"/>
      <c r="F2" s="151"/>
    </row>
    <row r="3" spans="1:7" x14ac:dyDescent="0.15">
      <c r="A3" s="189" t="str">
        <f>VLOOKUP("SC01",tblTrans3Langs[],IF(idiom="ENG",7,IF(idiom="FRA",8,9)),FALSE)</f>
        <v>Form</v>
      </c>
      <c r="B3" s="190" t="s">
        <v>1173</v>
      </c>
      <c r="C3" s="191" t="s">
        <v>676</v>
      </c>
      <c r="D3" s="190" t="s">
        <v>489</v>
      </c>
      <c r="E3" s="190" t="s">
        <v>1174</v>
      </c>
      <c r="F3" s="190" t="s">
        <v>1175</v>
      </c>
      <c r="G3" s="190" t="str">
        <f>"Status ("&amp;LEFT('ST05-CAS'!Q2,4)&amp;")"</f>
        <v>Status (2016)</v>
      </c>
    </row>
    <row r="4" spans="1:7" x14ac:dyDescent="0.15">
      <c r="A4" s="297" t="str">
        <f>VLOOKUP("T00",tblTrans3Langs[],IF(idiom="ENG",7,IF(idiom="FRA",8,9)),FALSE)</f>
        <v>ST05-CAS</v>
      </c>
      <c r="B4" s="300">
        <v>1</v>
      </c>
      <c r="C4" s="152" t="s">
        <v>684</v>
      </c>
      <c r="D4" s="153" t="s">
        <v>1176</v>
      </c>
      <c r="E4" s="152" t="s">
        <v>1177</v>
      </c>
      <c r="F4" s="154" t="s">
        <v>1267</v>
      </c>
      <c r="G4" s="155" t="s">
        <v>1189</v>
      </c>
    </row>
    <row r="5" spans="1:7" x14ac:dyDescent="0.15">
      <c r="A5" s="298"/>
      <c r="B5" s="301"/>
      <c r="C5" s="156" t="s">
        <v>685</v>
      </c>
      <c r="D5" s="157" t="s">
        <v>1178</v>
      </c>
      <c r="E5" s="156" t="s">
        <v>1177</v>
      </c>
      <c r="F5" s="158"/>
      <c r="G5" s="159" t="s">
        <v>1189</v>
      </c>
    </row>
    <row r="6" spans="1:7" x14ac:dyDescent="0.15">
      <c r="A6" s="298"/>
      <c r="B6" s="301"/>
      <c r="C6" s="156" t="s">
        <v>686</v>
      </c>
      <c r="D6" s="157" t="s">
        <v>1179</v>
      </c>
      <c r="E6" s="156" t="s">
        <v>1177</v>
      </c>
      <c r="F6" s="158" t="s">
        <v>1180</v>
      </c>
      <c r="G6" s="159" t="s">
        <v>1189</v>
      </c>
    </row>
    <row r="7" spans="1:7" x14ac:dyDescent="0.15">
      <c r="A7" s="298"/>
      <c r="B7" s="300">
        <v>2</v>
      </c>
      <c r="C7" s="160" t="s">
        <v>684</v>
      </c>
      <c r="D7" s="161" t="s">
        <v>1181</v>
      </c>
      <c r="E7" s="162" t="s">
        <v>1182</v>
      </c>
      <c r="F7" s="126" t="s">
        <v>1184</v>
      </c>
      <c r="G7" s="159" t="s">
        <v>1190</v>
      </c>
    </row>
    <row r="8" spans="1:7" x14ac:dyDescent="0.15">
      <c r="A8" s="298"/>
      <c r="B8" s="301"/>
      <c r="C8" s="163" t="s">
        <v>685</v>
      </c>
      <c r="D8" s="38" t="s">
        <v>1183</v>
      </c>
      <c r="E8" s="164" t="s">
        <v>1182</v>
      </c>
      <c r="F8" s="127" t="s">
        <v>1188</v>
      </c>
      <c r="G8" s="159" t="s">
        <v>1190</v>
      </c>
    </row>
    <row r="9" spans="1:7" x14ac:dyDescent="0.15">
      <c r="A9" s="298"/>
      <c r="B9" s="301"/>
      <c r="C9" s="163" t="s">
        <v>686</v>
      </c>
      <c r="D9" s="165" t="s">
        <v>1185</v>
      </c>
      <c r="E9" s="164" t="s">
        <v>1182</v>
      </c>
      <c r="F9" s="127" t="s">
        <v>1186</v>
      </c>
      <c r="G9" s="159" t="s">
        <v>1190</v>
      </c>
    </row>
    <row r="10" spans="1:7" x14ac:dyDescent="0.15">
      <c r="A10" s="298"/>
      <c r="B10" s="301"/>
      <c r="C10" s="163" t="s">
        <v>687</v>
      </c>
      <c r="D10" s="165" t="s">
        <v>1192</v>
      </c>
      <c r="E10" s="164" t="s">
        <v>1182</v>
      </c>
      <c r="F10" s="166" t="s">
        <v>1191</v>
      </c>
      <c r="G10" s="201" t="s">
        <v>90</v>
      </c>
    </row>
    <row r="11" spans="1:7" x14ac:dyDescent="0.15">
      <c r="A11" s="299"/>
      <c r="B11" s="302"/>
      <c r="C11" s="167" t="s">
        <v>688</v>
      </c>
      <c r="D11" s="168" t="s">
        <v>1270</v>
      </c>
      <c r="E11" s="169" t="s">
        <v>1182</v>
      </c>
      <c r="F11" s="170" t="s">
        <v>1187</v>
      </c>
      <c r="G11" s="202" t="s">
        <v>90</v>
      </c>
    </row>
    <row r="13" spans="1:7" x14ac:dyDescent="0.15">
      <c r="A13" s="303" t="s">
        <v>1269</v>
      </c>
      <c r="B13" s="303"/>
      <c r="C13" s="303"/>
      <c r="D13" s="303"/>
      <c r="E13" s="303"/>
      <c r="F13" s="303"/>
      <c r="G13" s="303"/>
    </row>
    <row r="14" spans="1:7" x14ac:dyDescent="0.15">
      <c r="A14" s="304" t="s">
        <v>1268</v>
      </c>
      <c r="B14" s="304"/>
      <c r="C14" s="304"/>
      <c r="D14" s="304"/>
      <c r="E14" s="304"/>
      <c r="F14" s="304"/>
      <c r="G14" s="304"/>
    </row>
    <row r="15" spans="1:7" ht="14" x14ac:dyDescent="0.15">
      <c r="A15" s="295" t="s">
        <v>1203</v>
      </c>
      <c r="B15" s="295"/>
      <c r="C15" s="295"/>
      <c r="D15" s="295"/>
      <c r="E15" s="295"/>
      <c r="F15" s="295"/>
      <c r="G15" s="295"/>
    </row>
  </sheetData>
  <sheetProtection password="8D14" sheet="1" objects="1" scenarios="1"/>
  <mergeCells count="7">
    <mergeCell ref="A15:G15"/>
    <mergeCell ref="A1:F1"/>
    <mergeCell ref="A4:A11"/>
    <mergeCell ref="B4:B6"/>
    <mergeCell ref="B7:B11"/>
    <mergeCell ref="A13:G13"/>
    <mergeCell ref="A14:G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L87"/>
  <sheetViews>
    <sheetView zoomScale="85" zoomScaleNormal="85" zoomScalePageLayoutView="85" workbookViewId="0">
      <selection activeCell="B14" sqref="B14"/>
    </sheetView>
  </sheetViews>
  <sheetFormatPr baseColWidth="10" defaultColWidth="12.83203125" defaultRowHeight="11" x14ac:dyDescent="0.15"/>
  <cols>
    <col min="1" max="1" width="11" style="135" bestFit="1" customWidth="1"/>
    <col min="2" max="2" width="7.83203125" style="134" bestFit="1" customWidth="1"/>
    <col min="3" max="4" width="9" style="134" bestFit="1" customWidth="1"/>
    <col min="5" max="5" width="8.33203125" style="135" bestFit="1" customWidth="1"/>
    <col min="6" max="6" width="10.83203125" style="135" bestFit="1" customWidth="1"/>
    <col min="7" max="9" width="26.6640625" style="135" customWidth="1"/>
    <col min="10" max="12" width="60.6640625" style="135" customWidth="1"/>
    <col min="13" max="16384" width="12.83203125" style="135"/>
  </cols>
  <sheetData>
    <row r="1" spans="1:12" x14ac:dyDescent="0.15">
      <c r="A1" s="305" t="s">
        <v>689</v>
      </c>
      <c r="B1" s="305"/>
      <c r="C1" s="305"/>
    </row>
    <row r="3" spans="1:12" x14ac:dyDescent="0.15">
      <c r="A3" s="136" t="s">
        <v>675</v>
      </c>
      <c r="B3" s="137" t="s">
        <v>915</v>
      </c>
      <c r="C3" s="137" t="s">
        <v>916</v>
      </c>
      <c r="D3" s="137" t="s">
        <v>540</v>
      </c>
      <c r="E3" s="137" t="s">
        <v>676</v>
      </c>
      <c r="F3" s="137" t="s">
        <v>917</v>
      </c>
      <c r="G3" s="137" t="s">
        <v>918</v>
      </c>
      <c r="H3" s="137" t="s">
        <v>919</v>
      </c>
      <c r="I3" s="137" t="s">
        <v>920</v>
      </c>
      <c r="J3" s="137" t="s">
        <v>921</v>
      </c>
      <c r="K3" s="137" t="s">
        <v>922</v>
      </c>
      <c r="L3" s="138" t="s">
        <v>923</v>
      </c>
    </row>
    <row r="4" spans="1:12" x14ac:dyDescent="0.15">
      <c r="A4" s="139" t="s">
        <v>1009</v>
      </c>
      <c r="B4" s="139">
        <v>1</v>
      </c>
      <c r="C4" s="140" t="s">
        <v>924</v>
      </c>
      <c r="D4" s="140" t="s">
        <v>926</v>
      </c>
      <c r="E4" s="140" t="s">
        <v>681</v>
      </c>
      <c r="F4" s="140" t="s">
        <v>90</v>
      </c>
      <c r="G4" s="141" t="s">
        <v>1010</v>
      </c>
      <c r="H4" s="141" t="s">
        <v>1010</v>
      </c>
      <c r="I4" s="141" t="s">
        <v>1010</v>
      </c>
      <c r="J4" s="142" t="s">
        <v>1011</v>
      </c>
      <c r="K4" s="142" t="s">
        <v>1012</v>
      </c>
      <c r="L4" s="142" t="s">
        <v>1013</v>
      </c>
    </row>
    <row r="5" spans="1:12" x14ac:dyDescent="0.15">
      <c r="A5" s="143" t="s">
        <v>1014</v>
      </c>
      <c r="B5" s="144">
        <v>2</v>
      </c>
      <c r="C5" s="144" t="s">
        <v>924</v>
      </c>
      <c r="D5" s="144" t="s">
        <v>926</v>
      </c>
      <c r="E5" s="144" t="s">
        <v>681</v>
      </c>
      <c r="F5" s="144" t="s">
        <v>90</v>
      </c>
      <c r="G5" s="145" t="s">
        <v>1015</v>
      </c>
      <c r="H5" s="145" t="s">
        <v>1016</v>
      </c>
      <c r="I5" s="145" t="s">
        <v>1017</v>
      </c>
      <c r="J5" s="145" t="s">
        <v>1018</v>
      </c>
      <c r="K5" s="145" t="s">
        <v>1019</v>
      </c>
      <c r="L5" s="146" t="s">
        <v>1020</v>
      </c>
    </row>
    <row r="6" spans="1:12" x14ac:dyDescent="0.15">
      <c r="A6" s="147" t="s">
        <v>931</v>
      </c>
      <c r="B6" s="139">
        <v>3</v>
      </c>
      <c r="C6" s="140" t="s">
        <v>924</v>
      </c>
      <c r="D6" s="140" t="s">
        <v>926</v>
      </c>
      <c r="E6" s="140" t="s">
        <v>680</v>
      </c>
      <c r="F6" s="140" t="s">
        <v>90</v>
      </c>
      <c r="G6" s="141" t="s">
        <v>79</v>
      </c>
      <c r="H6" s="141" t="s">
        <v>932</v>
      </c>
      <c r="I6" s="141" t="s">
        <v>933</v>
      </c>
      <c r="J6" s="142" t="s">
        <v>541</v>
      </c>
      <c r="K6" s="142" t="s">
        <v>542</v>
      </c>
      <c r="L6" s="142" t="s">
        <v>543</v>
      </c>
    </row>
    <row r="7" spans="1:12" x14ac:dyDescent="0.15">
      <c r="A7" s="147" t="s">
        <v>966</v>
      </c>
      <c r="B7" s="144">
        <v>4</v>
      </c>
      <c r="C7" s="139" t="s">
        <v>924</v>
      </c>
      <c r="D7" s="139" t="s">
        <v>926</v>
      </c>
      <c r="E7" s="139" t="s">
        <v>693</v>
      </c>
      <c r="F7" s="139" t="s">
        <v>935</v>
      </c>
      <c r="G7" s="141" t="s">
        <v>645</v>
      </c>
      <c r="H7" s="141" t="s">
        <v>645</v>
      </c>
      <c r="I7" s="141" t="s">
        <v>936</v>
      </c>
      <c r="J7" s="141" t="s">
        <v>1021</v>
      </c>
      <c r="K7" s="141" t="s">
        <v>1022</v>
      </c>
      <c r="L7" s="141" t="s">
        <v>1023</v>
      </c>
    </row>
    <row r="8" spans="1:12" x14ac:dyDescent="0.15">
      <c r="A8" s="147" t="s">
        <v>934</v>
      </c>
      <c r="B8" s="139">
        <v>5</v>
      </c>
      <c r="C8" s="139" t="s">
        <v>924</v>
      </c>
      <c r="D8" s="139" t="s">
        <v>926</v>
      </c>
      <c r="E8" s="139" t="s">
        <v>693</v>
      </c>
      <c r="F8" s="139" t="s">
        <v>937</v>
      </c>
      <c r="G8" s="141" t="s">
        <v>690</v>
      </c>
      <c r="H8" s="141" t="s">
        <v>691</v>
      </c>
      <c r="I8" s="141" t="s">
        <v>692</v>
      </c>
      <c r="J8" s="141" t="s">
        <v>1024</v>
      </c>
      <c r="K8" s="141" t="s">
        <v>1025</v>
      </c>
      <c r="L8" s="141" t="s">
        <v>1026</v>
      </c>
    </row>
    <row r="9" spans="1:12" x14ac:dyDescent="0.15">
      <c r="A9" s="139" t="s">
        <v>941</v>
      </c>
      <c r="B9" s="144">
        <v>6</v>
      </c>
      <c r="C9" s="140" t="s">
        <v>924</v>
      </c>
      <c r="D9" s="139" t="s">
        <v>927</v>
      </c>
      <c r="E9" s="139" t="s">
        <v>681</v>
      </c>
      <c r="F9" s="140" t="s">
        <v>90</v>
      </c>
      <c r="G9" s="142" t="s">
        <v>488</v>
      </c>
      <c r="H9" s="142" t="s">
        <v>892</v>
      </c>
      <c r="I9" s="142" t="s">
        <v>612</v>
      </c>
      <c r="J9" s="148" t="s">
        <v>90</v>
      </c>
      <c r="K9" s="148" t="s">
        <v>90</v>
      </c>
      <c r="L9" s="148" t="s">
        <v>90</v>
      </c>
    </row>
    <row r="10" spans="1:12" x14ac:dyDescent="0.15">
      <c r="A10" s="139" t="s">
        <v>943</v>
      </c>
      <c r="B10" s="139">
        <v>7</v>
      </c>
      <c r="C10" s="140" t="s">
        <v>924</v>
      </c>
      <c r="D10" s="140" t="s">
        <v>927</v>
      </c>
      <c r="E10" s="140" t="s">
        <v>938</v>
      </c>
      <c r="F10" s="140" t="s">
        <v>90</v>
      </c>
      <c r="G10" s="142" t="s">
        <v>0</v>
      </c>
      <c r="H10" s="142" t="s">
        <v>544</v>
      </c>
      <c r="I10" s="141" t="s">
        <v>1027</v>
      </c>
      <c r="J10" s="148" t="s">
        <v>90</v>
      </c>
      <c r="K10" s="148" t="s">
        <v>90</v>
      </c>
      <c r="L10" s="148" t="s">
        <v>90</v>
      </c>
    </row>
    <row r="11" spans="1:12" x14ac:dyDescent="0.15">
      <c r="A11" s="147" t="s">
        <v>944</v>
      </c>
      <c r="B11" s="144">
        <v>8</v>
      </c>
      <c r="C11" s="140" t="s">
        <v>924</v>
      </c>
      <c r="D11" s="140" t="s">
        <v>927</v>
      </c>
      <c r="E11" s="140" t="s">
        <v>939</v>
      </c>
      <c r="F11" s="140" t="s">
        <v>90</v>
      </c>
      <c r="G11" s="142" t="s">
        <v>18</v>
      </c>
      <c r="H11" s="142" t="s">
        <v>18</v>
      </c>
      <c r="I11" s="142" t="s">
        <v>549</v>
      </c>
      <c r="J11" s="148" t="s">
        <v>90</v>
      </c>
      <c r="K11" s="148" t="s">
        <v>90</v>
      </c>
      <c r="L11" s="148" t="s">
        <v>90</v>
      </c>
    </row>
    <row r="12" spans="1:12" x14ac:dyDescent="0.15">
      <c r="A12" s="147" t="s">
        <v>948</v>
      </c>
      <c r="B12" s="139">
        <v>9</v>
      </c>
      <c r="C12" s="140" t="s">
        <v>924</v>
      </c>
      <c r="D12" s="140" t="s">
        <v>927</v>
      </c>
      <c r="E12" s="140" t="s">
        <v>939</v>
      </c>
      <c r="F12" s="140" t="s">
        <v>90</v>
      </c>
      <c r="G12" s="142" t="s">
        <v>509</v>
      </c>
      <c r="H12" s="142" t="s">
        <v>509</v>
      </c>
      <c r="I12" s="142" t="s">
        <v>613</v>
      </c>
      <c r="J12" s="148" t="s">
        <v>90</v>
      </c>
      <c r="K12" s="148" t="s">
        <v>90</v>
      </c>
      <c r="L12" s="148" t="s">
        <v>90</v>
      </c>
    </row>
    <row r="13" spans="1:12" x14ac:dyDescent="0.15">
      <c r="A13" s="147" t="s">
        <v>953</v>
      </c>
      <c r="B13" s="144">
        <v>10</v>
      </c>
      <c r="C13" s="140" t="s">
        <v>924</v>
      </c>
      <c r="D13" s="140" t="s">
        <v>927</v>
      </c>
      <c r="E13" s="140" t="s">
        <v>938</v>
      </c>
      <c r="F13" s="140" t="s">
        <v>90</v>
      </c>
      <c r="G13" s="141" t="s">
        <v>1001</v>
      </c>
      <c r="H13" s="141" t="s">
        <v>697</v>
      </c>
      <c r="I13" s="141" t="s">
        <v>1028</v>
      </c>
      <c r="J13" s="148" t="s">
        <v>90</v>
      </c>
      <c r="K13" s="148" t="s">
        <v>90</v>
      </c>
      <c r="L13" s="148" t="s">
        <v>90</v>
      </c>
    </row>
    <row r="14" spans="1:12" x14ac:dyDescent="0.15">
      <c r="A14" s="140" t="s">
        <v>954</v>
      </c>
      <c r="B14" s="139">
        <v>11</v>
      </c>
      <c r="C14" s="140" t="s">
        <v>924</v>
      </c>
      <c r="D14" s="140" t="s">
        <v>927</v>
      </c>
      <c r="E14" s="140" t="s">
        <v>939</v>
      </c>
      <c r="F14" s="140" t="s">
        <v>90</v>
      </c>
      <c r="G14" s="142" t="s">
        <v>1029</v>
      </c>
      <c r="H14" s="141" t="s">
        <v>1030</v>
      </c>
      <c r="I14" s="141" t="s">
        <v>1031</v>
      </c>
      <c r="J14" s="148" t="s">
        <v>90</v>
      </c>
      <c r="K14" s="148" t="s">
        <v>90</v>
      </c>
      <c r="L14" s="148" t="s">
        <v>90</v>
      </c>
    </row>
    <row r="15" spans="1:12" x14ac:dyDescent="0.15">
      <c r="A15" s="147" t="s">
        <v>964</v>
      </c>
      <c r="B15" s="144">
        <v>12</v>
      </c>
      <c r="C15" s="140" t="s">
        <v>924</v>
      </c>
      <c r="D15" s="140" t="s">
        <v>927</v>
      </c>
      <c r="E15" s="140" t="s">
        <v>938</v>
      </c>
      <c r="F15" s="140" t="s">
        <v>90</v>
      </c>
      <c r="G15" s="142" t="s">
        <v>8</v>
      </c>
      <c r="H15" s="141" t="s">
        <v>557</v>
      </c>
      <c r="I15" s="141" t="s">
        <v>1032</v>
      </c>
      <c r="J15" s="148" t="s">
        <v>90</v>
      </c>
      <c r="K15" s="148" t="s">
        <v>90</v>
      </c>
      <c r="L15" s="148" t="s">
        <v>90</v>
      </c>
    </row>
    <row r="16" spans="1:12" x14ac:dyDescent="0.15">
      <c r="A16" s="147" t="s">
        <v>1005</v>
      </c>
      <c r="B16" s="139">
        <v>13</v>
      </c>
      <c r="C16" s="140" t="s">
        <v>924</v>
      </c>
      <c r="D16" s="140" t="s">
        <v>927</v>
      </c>
      <c r="E16" s="140" t="s">
        <v>939</v>
      </c>
      <c r="F16" s="140" t="s">
        <v>90</v>
      </c>
      <c r="G16" s="141" t="s">
        <v>1034</v>
      </c>
      <c r="H16" s="141" t="s">
        <v>1035</v>
      </c>
      <c r="I16" s="141" t="s">
        <v>1036</v>
      </c>
      <c r="J16" s="148" t="s">
        <v>90</v>
      </c>
      <c r="K16" s="148" t="s">
        <v>90</v>
      </c>
      <c r="L16" s="148" t="s">
        <v>90</v>
      </c>
    </row>
    <row r="17" spans="1:12" x14ac:dyDescent="0.15">
      <c r="A17" s="140" t="s">
        <v>1033</v>
      </c>
      <c r="B17" s="144">
        <v>14</v>
      </c>
      <c r="C17" s="140" t="s">
        <v>924</v>
      </c>
      <c r="D17" s="140" t="s">
        <v>927</v>
      </c>
      <c r="E17" s="140" t="s">
        <v>939</v>
      </c>
      <c r="F17" s="140" t="s">
        <v>90</v>
      </c>
      <c r="G17" s="142" t="s">
        <v>14</v>
      </c>
      <c r="H17" s="142" t="s">
        <v>565</v>
      </c>
      <c r="I17" s="142" t="s">
        <v>1037</v>
      </c>
      <c r="J17" s="148" t="s">
        <v>90</v>
      </c>
      <c r="K17" s="148" t="s">
        <v>90</v>
      </c>
      <c r="L17" s="148" t="s">
        <v>90</v>
      </c>
    </row>
    <row r="18" spans="1:12" x14ac:dyDescent="0.15">
      <c r="A18" s="139" t="s">
        <v>1038</v>
      </c>
      <c r="B18" s="139">
        <v>15</v>
      </c>
      <c r="C18" s="140" t="s">
        <v>924</v>
      </c>
      <c r="D18" s="140" t="s">
        <v>927</v>
      </c>
      <c r="E18" s="140" t="s">
        <v>938</v>
      </c>
      <c r="F18" s="140" t="s">
        <v>90</v>
      </c>
      <c r="G18" s="142" t="s">
        <v>1039</v>
      </c>
      <c r="H18" s="141" t="s">
        <v>1040</v>
      </c>
      <c r="I18" s="142" t="s">
        <v>1041</v>
      </c>
      <c r="J18" s="148" t="s">
        <v>90</v>
      </c>
      <c r="K18" s="148" t="s">
        <v>90</v>
      </c>
      <c r="L18" s="148" t="s">
        <v>90</v>
      </c>
    </row>
    <row r="19" spans="1:12" x14ac:dyDescent="0.15">
      <c r="A19" s="139" t="s">
        <v>945</v>
      </c>
      <c r="B19" s="144">
        <v>16</v>
      </c>
      <c r="C19" s="140" t="s">
        <v>924</v>
      </c>
      <c r="D19" s="140" t="s">
        <v>927</v>
      </c>
      <c r="E19" s="140" t="s">
        <v>693</v>
      </c>
      <c r="F19" s="140" t="s">
        <v>965</v>
      </c>
      <c r="G19" s="142" t="s">
        <v>1</v>
      </c>
      <c r="H19" s="142" t="s">
        <v>545</v>
      </c>
      <c r="I19" s="142" t="s">
        <v>546</v>
      </c>
      <c r="J19" s="142" t="s">
        <v>487</v>
      </c>
      <c r="K19" s="142" t="s">
        <v>585</v>
      </c>
      <c r="L19" s="141" t="s">
        <v>1042</v>
      </c>
    </row>
    <row r="20" spans="1:12" x14ac:dyDescent="0.15">
      <c r="A20" s="139" t="s">
        <v>946</v>
      </c>
      <c r="B20" s="139">
        <v>17</v>
      </c>
      <c r="C20" s="140" t="s">
        <v>924</v>
      </c>
      <c r="D20" s="140" t="s">
        <v>927</v>
      </c>
      <c r="E20" s="140" t="s">
        <v>693</v>
      </c>
      <c r="F20" s="140" t="s">
        <v>965</v>
      </c>
      <c r="G20" s="142" t="s">
        <v>2</v>
      </c>
      <c r="H20" s="142" t="s">
        <v>2</v>
      </c>
      <c r="I20" s="142" t="s">
        <v>2</v>
      </c>
      <c r="J20" s="142" t="s">
        <v>486</v>
      </c>
      <c r="K20" s="142" t="s">
        <v>586</v>
      </c>
      <c r="L20" s="141" t="s">
        <v>1043</v>
      </c>
    </row>
    <row r="21" spans="1:12" x14ac:dyDescent="0.15">
      <c r="A21" s="139" t="s">
        <v>947</v>
      </c>
      <c r="B21" s="144">
        <v>18</v>
      </c>
      <c r="C21" s="140" t="s">
        <v>924</v>
      </c>
      <c r="D21" s="140" t="s">
        <v>927</v>
      </c>
      <c r="E21" s="140" t="s">
        <v>693</v>
      </c>
      <c r="F21" s="140" t="s">
        <v>965</v>
      </c>
      <c r="G21" s="142" t="s">
        <v>3</v>
      </c>
      <c r="H21" s="142" t="s">
        <v>547</v>
      </c>
      <c r="I21" s="142" t="s">
        <v>548</v>
      </c>
      <c r="J21" s="142" t="s">
        <v>485</v>
      </c>
      <c r="K21" s="142" t="s">
        <v>587</v>
      </c>
      <c r="L21" s="142" t="s">
        <v>614</v>
      </c>
    </row>
    <row r="22" spans="1:12" x14ac:dyDescent="0.15">
      <c r="A22" s="139" t="s">
        <v>949</v>
      </c>
      <c r="B22" s="139">
        <v>19</v>
      </c>
      <c r="C22" s="140" t="s">
        <v>924</v>
      </c>
      <c r="D22" s="140" t="s">
        <v>927</v>
      </c>
      <c r="E22" s="140" t="s">
        <v>693</v>
      </c>
      <c r="F22" s="140" t="s">
        <v>965</v>
      </c>
      <c r="G22" s="142" t="s">
        <v>4</v>
      </c>
      <c r="H22" s="142" t="s">
        <v>4</v>
      </c>
      <c r="I22" s="142" t="s">
        <v>550</v>
      </c>
      <c r="J22" s="142" t="s">
        <v>484</v>
      </c>
      <c r="K22" s="142" t="s">
        <v>588</v>
      </c>
      <c r="L22" s="142" t="s">
        <v>615</v>
      </c>
    </row>
    <row r="23" spans="1:12" x14ac:dyDescent="0.15">
      <c r="A23" s="139" t="s">
        <v>950</v>
      </c>
      <c r="B23" s="144">
        <v>20</v>
      </c>
      <c r="C23" s="140" t="s">
        <v>924</v>
      </c>
      <c r="D23" s="140" t="s">
        <v>927</v>
      </c>
      <c r="E23" s="140" t="s">
        <v>693</v>
      </c>
      <c r="F23" s="140" t="s">
        <v>965</v>
      </c>
      <c r="G23" s="142" t="s">
        <v>5</v>
      </c>
      <c r="H23" s="142" t="s">
        <v>551</v>
      </c>
      <c r="I23" s="142" t="s">
        <v>552</v>
      </c>
      <c r="J23" s="142" t="s">
        <v>483</v>
      </c>
      <c r="K23" s="142" t="s">
        <v>589</v>
      </c>
      <c r="L23" s="142" t="s">
        <v>616</v>
      </c>
    </row>
    <row r="24" spans="1:12" x14ac:dyDescent="0.15">
      <c r="A24" s="139" t="s">
        <v>951</v>
      </c>
      <c r="B24" s="139">
        <v>21</v>
      </c>
      <c r="C24" s="140" t="s">
        <v>924</v>
      </c>
      <c r="D24" s="140" t="s">
        <v>927</v>
      </c>
      <c r="E24" s="140" t="s">
        <v>693</v>
      </c>
      <c r="F24" s="140" t="s">
        <v>965</v>
      </c>
      <c r="G24" s="142" t="s">
        <v>6</v>
      </c>
      <c r="H24" s="142" t="s">
        <v>553</v>
      </c>
      <c r="I24" s="142" t="s">
        <v>554</v>
      </c>
      <c r="J24" s="142" t="s">
        <v>482</v>
      </c>
      <c r="K24" s="142" t="s">
        <v>590</v>
      </c>
      <c r="L24" s="141" t="s">
        <v>1044</v>
      </c>
    </row>
    <row r="25" spans="1:12" x14ac:dyDescent="0.15">
      <c r="A25" s="139" t="s">
        <v>952</v>
      </c>
      <c r="B25" s="144">
        <v>22</v>
      </c>
      <c r="C25" s="140" t="s">
        <v>924</v>
      </c>
      <c r="D25" s="140" t="s">
        <v>927</v>
      </c>
      <c r="E25" s="140" t="s">
        <v>693</v>
      </c>
      <c r="F25" s="139" t="s">
        <v>937</v>
      </c>
      <c r="G25" s="141" t="s">
        <v>7</v>
      </c>
      <c r="H25" s="142" t="s">
        <v>555</v>
      </c>
      <c r="I25" s="142" t="s">
        <v>556</v>
      </c>
      <c r="J25" s="142" t="s">
        <v>481</v>
      </c>
      <c r="K25" s="142" t="s">
        <v>591</v>
      </c>
      <c r="L25" s="142" t="s">
        <v>617</v>
      </c>
    </row>
    <row r="26" spans="1:12" x14ac:dyDescent="0.15">
      <c r="A26" s="139" t="s">
        <v>1045</v>
      </c>
      <c r="B26" s="139">
        <v>23</v>
      </c>
      <c r="C26" s="140" t="s">
        <v>924</v>
      </c>
      <c r="D26" s="140" t="s">
        <v>927</v>
      </c>
      <c r="E26" s="140" t="s">
        <v>693</v>
      </c>
      <c r="F26" s="139" t="s">
        <v>937</v>
      </c>
      <c r="G26" s="141" t="s">
        <v>1046</v>
      </c>
      <c r="H26" s="141" t="s">
        <v>558</v>
      </c>
      <c r="I26" s="141" t="s">
        <v>1047</v>
      </c>
      <c r="J26" s="142" t="s">
        <v>478</v>
      </c>
      <c r="K26" s="142" t="s">
        <v>592</v>
      </c>
      <c r="L26" s="141" t="s">
        <v>1048</v>
      </c>
    </row>
    <row r="27" spans="1:12" x14ac:dyDescent="0.15">
      <c r="A27" s="139" t="s">
        <v>955</v>
      </c>
      <c r="B27" s="144">
        <v>24</v>
      </c>
      <c r="C27" s="140" t="s">
        <v>924</v>
      </c>
      <c r="D27" s="140" t="s">
        <v>927</v>
      </c>
      <c r="E27" s="140" t="s">
        <v>693</v>
      </c>
      <c r="F27" s="139" t="s">
        <v>1007</v>
      </c>
      <c r="G27" s="142" t="s">
        <v>436</v>
      </c>
      <c r="H27" s="141" t="s">
        <v>1049</v>
      </c>
      <c r="I27" s="142" t="s">
        <v>559</v>
      </c>
      <c r="J27" s="142" t="s">
        <v>477</v>
      </c>
      <c r="K27" s="141" t="s">
        <v>1050</v>
      </c>
      <c r="L27" s="142" t="s">
        <v>618</v>
      </c>
    </row>
    <row r="28" spans="1:12" x14ac:dyDescent="0.15">
      <c r="A28" s="139" t="s">
        <v>956</v>
      </c>
      <c r="B28" s="139">
        <v>25</v>
      </c>
      <c r="C28" s="140" t="s">
        <v>924</v>
      </c>
      <c r="D28" s="140" t="s">
        <v>927</v>
      </c>
      <c r="E28" s="140" t="s">
        <v>693</v>
      </c>
      <c r="F28" s="139" t="s">
        <v>937</v>
      </c>
      <c r="G28" s="142" t="s">
        <v>10</v>
      </c>
      <c r="H28" s="142" t="s">
        <v>560</v>
      </c>
      <c r="I28" s="142" t="s">
        <v>561</v>
      </c>
      <c r="J28" s="142" t="s">
        <v>476</v>
      </c>
      <c r="K28" s="142" t="s">
        <v>593</v>
      </c>
      <c r="L28" s="141" t="s">
        <v>1051</v>
      </c>
    </row>
    <row r="29" spans="1:12" x14ac:dyDescent="0.15">
      <c r="A29" s="147" t="s">
        <v>968</v>
      </c>
      <c r="B29" s="144">
        <v>26</v>
      </c>
      <c r="C29" s="139" t="s">
        <v>924</v>
      </c>
      <c r="D29" s="140" t="s">
        <v>927</v>
      </c>
      <c r="E29" s="139" t="s">
        <v>693</v>
      </c>
      <c r="F29" s="139" t="s">
        <v>937</v>
      </c>
      <c r="G29" s="141" t="s">
        <v>969</v>
      </c>
      <c r="H29" s="141" t="s">
        <v>970</v>
      </c>
      <c r="I29" s="141" t="s">
        <v>971</v>
      </c>
      <c r="J29" s="141" t="s">
        <v>972</v>
      </c>
      <c r="K29" s="141" t="s">
        <v>973</v>
      </c>
      <c r="L29" s="141" t="s">
        <v>1052</v>
      </c>
    </row>
    <row r="30" spans="1:12" x14ac:dyDescent="0.15">
      <c r="A30" s="140" t="s">
        <v>1053</v>
      </c>
      <c r="B30" s="139">
        <v>27</v>
      </c>
      <c r="C30" s="140" t="s">
        <v>924</v>
      </c>
      <c r="D30" s="140" t="s">
        <v>927</v>
      </c>
      <c r="E30" s="140" t="s">
        <v>693</v>
      </c>
      <c r="F30" s="139" t="s">
        <v>937</v>
      </c>
      <c r="G30" s="141" t="s">
        <v>1054</v>
      </c>
      <c r="H30" s="141" t="s">
        <v>1055</v>
      </c>
      <c r="I30" s="141" t="s">
        <v>1056</v>
      </c>
      <c r="J30" s="141" t="s">
        <v>1057</v>
      </c>
      <c r="K30" s="142" t="s">
        <v>1058</v>
      </c>
      <c r="L30" s="141" t="s">
        <v>1059</v>
      </c>
    </row>
    <row r="31" spans="1:12" x14ac:dyDescent="0.15">
      <c r="A31" s="147" t="s">
        <v>1060</v>
      </c>
      <c r="B31" s="144">
        <v>28</v>
      </c>
      <c r="C31" s="140" t="s">
        <v>924</v>
      </c>
      <c r="D31" s="140" t="s">
        <v>927</v>
      </c>
      <c r="E31" s="140" t="s">
        <v>693</v>
      </c>
      <c r="F31" s="139" t="s">
        <v>935</v>
      </c>
      <c r="G31" s="142" t="s">
        <v>13</v>
      </c>
      <c r="H31" s="142" t="s">
        <v>563</v>
      </c>
      <c r="I31" s="142" t="s">
        <v>564</v>
      </c>
      <c r="J31" s="142" t="s">
        <v>1061</v>
      </c>
      <c r="K31" s="142" t="s">
        <v>1062</v>
      </c>
      <c r="L31" s="142" t="s">
        <v>1063</v>
      </c>
    </row>
    <row r="32" spans="1:12" ht="33" x14ac:dyDescent="0.15">
      <c r="A32" s="140" t="s">
        <v>957</v>
      </c>
      <c r="B32" s="139">
        <v>29</v>
      </c>
      <c r="C32" s="140" t="s">
        <v>924</v>
      </c>
      <c r="D32" s="140" t="s">
        <v>927</v>
      </c>
      <c r="E32" s="140" t="s">
        <v>693</v>
      </c>
      <c r="F32" s="139" t="s">
        <v>937</v>
      </c>
      <c r="G32" s="142" t="s">
        <v>312</v>
      </c>
      <c r="H32" s="142" t="s">
        <v>566</v>
      </c>
      <c r="I32" s="142" t="s">
        <v>567</v>
      </c>
      <c r="J32" s="142" t="s">
        <v>496</v>
      </c>
      <c r="K32" s="142" t="s">
        <v>1064</v>
      </c>
      <c r="L32" s="142" t="s">
        <v>1065</v>
      </c>
    </row>
    <row r="33" spans="1:12" x14ac:dyDescent="0.15">
      <c r="A33" s="140" t="s">
        <v>958</v>
      </c>
      <c r="B33" s="144">
        <v>30</v>
      </c>
      <c r="C33" s="140" t="s">
        <v>924</v>
      </c>
      <c r="D33" s="140" t="s">
        <v>927</v>
      </c>
      <c r="E33" s="140" t="s">
        <v>693</v>
      </c>
      <c r="F33" s="140" t="s">
        <v>1007</v>
      </c>
      <c r="G33" s="142" t="s">
        <v>497</v>
      </c>
      <c r="H33" s="142" t="s">
        <v>568</v>
      </c>
      <c r="I33" s="142" t="s">
        <v>569</v>
      </c>
      <c r="J33" s="142" t="s">
        <v>498</v>
      </c>
      <c r="K33" s="142" t="s">
        <v>594</v>
      </c>
      <c r="L33" s="142" t="s">
        <v>619</v>
      </c>
    </row>
    <row r="34" spans="1:12" x14ac:dyDescent="0.15">
      <c r="A34" s="140" t="s">
        <v>959</v>
      </c>
      <c r="B34" s="139">
        <v>31</v>
      </c>
      <c r="C34" s="140" t="s">
        <v>924</v>
      </c>
      <c r="D34" s="140" t="s">
        <v>927</v>
      </c>
      <c r="E34" s="140" t="s">
        <v>693</v>
      </c>
      <c r="F34" s="139" t="s">
        <v>937</v>
      </c>
      <c r="G34" s="142" t="s">
        <v>19</v>
      </c>
      <c r="H34" s="142" t="s">
        <v>570</v>
      </c>
      <c r="I34" s="142" t="s">
        <v>571</v>
      </c>
      <c r="J34" s="142" t="s">
        <v>499</v>
      </c>
      <c r="K34" s="142" t="s">
        <v>595</v>
      </c>
      <c r="L34" s="142" t="s">
        <v>1066</v>
      </c>
    </row>
    <row r="35" spans="1:12" x14ac:dyDescent="0.15">
      <c r="A35" s="147" t="s">
        <v>960</v>
      </c>
      <c r="B35" s="144">
        <v>32</v>
      </c>
      <c r="C35" s="140" t="s">
        <v>924</v>
      </c>
      <c r="D35" s="140" t="s">
        <v>927</v>
      </c>
      <c r="E35" s="140" t="s">
        <v>693</v>
      </c>
      <c r="F35" s="140" t="s">
        <v>1008</v>
      </c>
      <c r="G35" s="142" t="s">
        <v>694</v>
      </c>
      <c r="H35" s="141" t="s">
        <v>1067</v>
      </c>
      <c r="I35" s="142" t="s">
        <v>698</v>
      </c>
      <c r="J35" s="141" t="s">
        <v>1001</v>
      </c>
      <c r="K35" s="141" t="s">
        <v>697</v>
      </c>
      <c r="L35" s="141" t="s">
        <v>1068</v>
      </c>
    </row>
    <row r="36" spans="1:12" x14ac:dyDescent="0.15">
      <c r="A36" s="139" t="s">
        <v>961</v>
      </c>
      <c r="B36" s="139">
        <v>33</v>
      </c>
      <c r="C36" s="140" t="s">
        <v>924</v>
      </c>
      <c r="D36" s="140" t="s">
        <v>927</v>
      </c>
      <c r="E36" s="140" t="s">
        <v>693</v>
      </c>
      <c r="F36" s="139" t="s">
        <v>937</v>
      </c>
      <c r="G36" s="142" t="s">
        <v>695</v>
      </c>
      <c r="H36" s="142" t="s">
        <v>699</v>
      </c>
      <c r="I36" s="142" t="s">
        <v>700</v>
      </c>
      <c r="J36" s="141" t="s">
        <v>1001</v>
      </c>
      <c r="K36" s="141" t="s">
        <v>697</v>
      </c>
      <c r="L36" s="141" t="s">
        <v>1069</v>
      </c>
    </row>
    <row r="37" spans="1:12" ht="22" x14ac:dyDescent="0.15">
      <c r="A37" s="147" t="s">
        <v>962</v>
      </c>
      <c r="B37" s="144">
        <v>34</v>
      </c>
      <c r="C37" s="140" t="s">
        <v>924</v>
      </c>
      <c r="D37" s="140" t="s">
        <v>927</v>
      </c>
      <c r="E37" s="140" t="s">
        <v>693</v>
      </c>
      <c r="F37" s="140" t="s">
        <v>965</v>
      </c>
      <c r="G37" s="142" t="s">
        <v>696</v>
      </c>
      <c r="H37" s="142" t="s">
        <v>701</v>
      </c>
      <c r="I37" s="142" t="s">
        <v>702</v>
      </c>
      <c r="J37" s="141" t="s">
        <v>1070</v>
      </c>
      <c r="K37" s="141" t="s">
        <v>1071</v>
      </c>
      <c r="L37" s="141" t="s">
        <v>1072</v>
      </c>
    </row>
    <row r="38" spans="1:12" x14ac:dyDescent="0.15">
      <c r="A38" s="147" t="s">
        <v>997</v>
      </c>
      <c r="B38" s="139">
        <v>35</v>
      </c>
      <c r="C38" s="139" t="s">
        <v>924</v>
      </c>
      <c r="D38" s="139" t="s">
        <v>927</v>
      </c>
      <c r="E38" s="139" t="s">
        <v>693</v>
      </c>
      <c r="F38" s="139" t="s">
        <v>998</v>
      </c>
      <c r="G38" s="141" t="s">
        <v>900</v>
      </c>
      <c r="H38" s="141" t="s">
        <v>999</v>
      </c>
      <c r="I38" s="141" t="s">
        <v>1000</v>
      </c>
      <c r="J38" s="141" t="s">
        <v>1073</v>
      </c>
      <c r="K38" s="141" t="s">
        <v>1074</v>
      </c>
      <c r="L38" s="141" t="s">
        <v>1075</v>
      </c>
    </row>
    <row r="39" spans="1:12" x14ac:dyDescent="0.15">
      <c r="A39" s="147" t="s">
        <v>1002</v>
      </c>
      <c r="B39" s="144">
        <v>36</v>
      </c>
      <c r="C39" s="139" t="s">
        <v>924</v>
      </c>
      <c r="D39" s="139" t="s">
        <v>927</v>
      </c>
      <c r="E39" s="139" t="s">
        <v>693</v>
      </c>
      <c r="F39" s="139" t="s">
        <v>998</v>
      </c>
      <c r="G39" s="141" t="s">
        <v>901</v>
      </c>
      <c r="H39" s="141" t="s">
        <v>1003</v>
      </c>
      <c r="I39" s="141" t="s">
        <v>1004</v>
      </c>
      <c r="J39" s="141" t="s">
        <v>1073</v>
      </c>
      <c r="K39" s="141" t="s">
        <v>1074</v>
      </c>
      <c r="L39" s="141" t="s">
        <v>1075</v>
      </c>
    </row>
    <row r="40" spans="1:12" ht="22" x14ac:dyDescent="0.15">
      <c r="A40" s="147" t="s">
        <v>963</v>
      </c>
      <c r="B40" s="139">
        <v>37</v>
      </c>
      <c r="C40" s="140" t="s">
        <v>924</v>
      </c>
      <c r="D40" s="140" t="s">
        <v>927</v>
      </c>
      <c r="E40" s="140" t="s">
        <v>693</v>
      </c>
      <c r="F40" s="140" t="s">
        <v>965</v>
      </c>
      <c r="G40" s="142" t="s">
        <v>480</v>
      </c>
      <c r="H40" s="142" t="s">
        <v>480</v>
      </c>
      <c r="I40" s="142" t="s">
        <v>572</v>
      </c>
      <c r="J40" s="142" t="s">
        <v>479</v>
      </c>
      <c r="K40" s="142" t="s">
        <v>596</v>
      </c>
      <c r="L40" s="142" t="s">
        <v>620</v>
      </c>
    </row>
    <row r="41" spans="1:12" x14ac:dyDescent="0.15">
      <c r="A41" s="139" t="s">
        <v>942</v>
      </c>
      <c r="B41" s="144">
        <v>38</v>
      </c>
      <c r="C41" s="140" t="s">
        <v>924</v>
      </c>
      <c r="D41" s="139" t="s">
        <v>928</v>
      </c>
      <c r="E41" s="139" t="s">
        <v>681</v>
      </c>
      <c r="F41" s="140" t="s">
        <v>90</v>
      </c>
      <c r="G41" s="141" t="s">
        <v>475</v>
      </c>
      <c r="H41" s="141" t="s">
        <v>893</v>
      </c>
      <c r="I41" s="141" t="s">
        <v>621</v>
      </c>
      <c r="J41" s="148" t="s">
        <v>90</v>
      </c>
      <c r="K41" s="148" t="s">
        <v>90</v>
      </c>
      <c r="L41" s="148" t="s">
        <v>90</v>
      </c>
    </row>
    <row r="42" spans="1:12" x14ac:dyDescent="0.15">
      <c r="A42" s="140" t="s">
        <v>989</v>
      </c>
      <c r="B42" s="139">
        <v>39</v>
      </c>
      <c r="C42" s="140" t="s">
        <v>924</v>
      </c>
      <c r="D42" s="140" t="s">
        <v>928</v>
      </c>
      <c r="E42" s="140" t="s">
        <v>938</v>
      </c>
      <c r="F42" s="140" t="s">
        <v>90</v>
      </c>
      <c r="G42" s="142" t="s">
        <v>15</v>
      </c>
      <c r="H42" s="142" t="s">
        <v>1076</v>
      </c>
      <c r="I42" s="142" t="s">
        <v>1077</v>
      </c>
      <c r="J42" s="148" t="s">
        <v>90</v>
      </c>
      <c r="K42" s="148" t="s">
        <v>90</v>
      </c>
      <c r="L42" s="148" t="s">
        <v>90</v>
      </c>
    </row>
    <row r="43" spans="1:12" x14ac:dyDescent="0.15">
      <c r="A43" s="147" t="s">
        <v>991</v>
      </c>
      <c r="B43" s="144">
        <v>40</v>
      </c>
      <c r="C43" s="140" t="s">
        <v>924</v>
      </c>
      <c r="D43" s="140" t="s">
        <v>928</v>
      </c>
      <c r="E43" s="140" t="s">
        <v>939</v>
      </c>
      <c r="F43" s="140" t="s">
        <v>90</v>
      </c>
      <c r="G43" s="141" t="s">
        <v>1078</v>
      </c>
      <c r="H43" s="141" t="s">
        <v>1079</v>
      </c>
      <c r="I43" s="141" t="s">
        <v>1080</v>
      </c>
      <c r="J43" s="148" t="s">
        <v>90</v>
      </c>
      <c r="K43" s="148" t="s">
        <v>90</v>
      </c>
      <c r="L43" s="148" t="s">
        <v>90</v>
      </c>
    </row>
    <row r="44" spans="1:12" x14ac:dyDescent="0.15">
      <c r="A44" s="140" t="s">
        <v>992</v>
      </c>
      <c r="B44" s="139">
        <v>41</v>
      </c>
      <c r="C44" s="140" t="s">
        <v>924</v>
      </c>
      <c r="D44" s="140" t="s">
        <v>928</v>
      </c>
      <c r="E44" s="140" t="s">
        <v>939</v>
      </c>
      <c r="F44" s="140" t="s">
        <v>90</v>
      </c>
      <c r="G44" s="142" t="s">
        <v>17</v>
      </c>
      <c r="H44" s="142" t="s">
        <v>573</v>
      </c>
      <c r="I44" s="142" t="s">
        <v>574</v>
      </c>
      <c r="J44" s="148" t="s">
        <v>90</v>
      </c>
      <c r="K44" s="148" t="s">
        <v>90</v>
      </c>
      <c r="L44" s="148" t="s">
        <v>90</v>
      </c>
    </row>
    <row r="45" spans="1:12" x14ac:dyDescent="0.15">
      <c r="A45" s="140" t="s">
        <v>994</v>
      </c>
      <c r="B45" s="144">
        <v>42</v>
      </c>
      <c r="C45" s="140" t="s">
        <v>924</v>
      </c>
      <c r="D45" s="140" t="s">
        <v>928</v>
      </c>
      <c r="E45" s="140" t="s">
        <v>939</v>
      </c>
      <c r="F45" s="140" t="s">
        <v>90</v>
      </c>
      <c r="G45" s="142" t="s">
        <v>1081</v>
      </c>
      <c r="H45" s="142" t="s">
        <v>1082</v>
      </c>
      <c r="I45" s="142" t="s">
        <v>1083</v>
      </c>
      <c r="J45" s="148" t="s">
        <v>90</v>
      </c>
      <c r="K45" s="148" t="s">
        <v>90</v>
      </c>
      <c r="L45" s="148" t="s">
        <v>90</v>
      </c>
    </row>
    <row r="46" spans="1:12" x14ac:dyDescent="0.15">
      <c r="A46" s="140" t="s">
        <v>995</v>
      </c>
      <c r="B46" s="139">
        <v>43</v>
      </c>
      <c r="C46" s="140" t="s">
        <v>924</v>
      </c>
      <c r="D46" s="140" t="s">
        <v>928</v>
      </c>
      <c r="E46" s="140" t="s">
        <v>939</v>
      </c>
      <c r="F46" s="140" t="s">
        <v>90</v>
      </c>
      <c r="G46" s="142" t="s">
        <v>437</v>
      </c>
      <c r="H46" s="142" t="s">
        <v>1084</v>
      </c>
      <c r="I46" s="142" t="s">
        <v>575</v>
      </c>
      <c r="J46" s="148" t="s">
        <v>90</v>
      </c>
      <c r="K46" s="148" t="s">
        <v>90</v>
      </c>
      <c r="L46" s="148" t="s">
        <v>90</v>
      </c>
    </row>
    <row r="47" spans="1:12" x14ac:dyDescent="0.15">
      <c r="A47" s="140" t="s">
        <v>993</v>
      </c>
      <c r="B47" s="144">
        <v>44</v>
      </c>
      <c r="C47" s="140" t="s">
        <v>924</v>
      </c>
      <c r="D47" s="140" t="s">
        <v>928</v>
      </c>
      <c r="E47" s="140" t="s">
        <v>939</v>
      </c>
      <c r="F47" s="140" t="s">
        <v>90</v>
      </c>
      <c r="G47" s="142" t="s">
        <v>1170</v>
      </c>
      <c r="H47" s="142" t="s">
        <v>1172</v>
      </c>
      <c r="I47" s="142" t="s">
        <v>1171</v>
      </c>
      <c r="J47" s="142" t="s">
        <v>90</v>
      </c>
      <c r="K47" s="142" t="s">
        <v>90</v>
      </c>
      <c r="L47" s="142" t="s">
        <v>90</v>
      </c>
    </row>
    <row r="48" spans="1:12" x14ac:dyDescent="0.15">
      <c r="A48" s="140" t="s">
        <v>990</v>
      </c>
      <c r="B48" s="139">
        <v>45</v>
      </c>
      <c r="C48" s="140" t="s">
        <v>924</v>
      </c>
      <c r="D48" s="140" t="s">
        <v>928</v>
      </c>
      <c r="E48" s="140" t="s">
        <v>938</v>
      </c>
      <c r="F48" s="140" t="s">
        <v>90</v>
      </c>
      <c r="G48" s="142" t="s">
        <v>1085</v>
      </c>
      <c r="H48" s="142" t="s">
        <v>1086</v>
      </c>
      <c r="I48" s="142" t="s">
        <v>1087</v>
      </c>
      <c r="J48" s="148" t="s">
        <v>90</v>
      </c>
      <c r="K48" s="148" t="s">
        <v>90</v>
      </c>
      <c r="L48" s="148" t="s">
        <v>90</v>
      </c>
    </row>
    <row r="49" spans="1:12" x14ac:dyDescent="0.15">
      <c r="A49" s="140" t="s">
        <v>996</v>
      </c>
      <c r="B49" s="144">
        <v>46</v>
      </c>
      <c r="C49" s="140" t="s">
        <v>924</v>
      </c>
      <c r="D49" s="140" t="s">
        <v>928</v>
      </c>
      <c r="E49" s="140" t="s">
        <v>939</v>
      </c>
      <c r="F49" s="140" t="s">
        <v>90</v>
      </c>
      <c r="G49" s="142" t="s">
        <v>580</v>
      </c>
      <c r="H49" s="142" t="s">
        <v>581</v>
      </c>
      <c r="I49" s="142" t="s">
        <v>582</v>
      </c>
      <c r="J49" s="148" t="s">
        <v>90</v>
      </c>
      <c r="K49" s="148" t="s">
        <v>90</v>
      </c>
      <c r="L49" s="148" t="s">
        <v>90</v>
      </c>
    </row>
    <row r="50" spans="1:12" ht="22" x14ac:dyDescent="0.15">
      <c r="A50" s="139" t="s">
        <v>1088</v>
      </c>
      <c r="B50" s="139">
        <v>47</v>
      </c>
      <c r="C50" s="140" t="s">
        <v>924</v>
      </c>
      <c r="D50" s="140" t="s">
        <v>928</v>
      </c>
      <c r="E50" s="140" t="s">
        <v>693</v>
      </c>
      <c r="F50" s="139" t="s">
        <v>937</v>
      </c>
      <c r="G50" s="141" t="s">
        <v>1089</v>
      </c>
      <c r="H50" s="141" t="s">
        <v>1090</v>
      </c>
      <c r="I50" s="141" t="s">
        <v>1091</v>
      </c>
      <c r="J50" s="141" t="s">
        <v>1092</v>
      </c>
      <c r="K50" s="141" t="s">
        <v>1093</v>
      </c>
      <c r="L50" s="141" t="s">
        <v>1094</v>
      </c>
    </row>
    <row r="51" spans="1:12" ht="33" x14ac:dyDescent="0.15">
      <c r="A51" s="140" t="s">
        <v>710</v>
      </c>
      <c r="B51" s="144">
        <v>48</v>
      </c>
      <c r="C51" s="140" t="s">
        <v>924</v>
      </c>
      <c r="D51" s="140" t="s">
        <v>928</v>
      </c>
      <c r="E51" s="140" t="s">
        <v>693</v>
      </c>
      <c r="F51" s="140" t="s">
        <v>965</v>
      </c>
      <c r="G51" s="142" t="s">
        <v>494</v>
      </c>
      <c r="H51" s="142" t="s">
        <v>597</v>
      </c>
      <c r="I51" s="142" t="s">
        <v>622</v>
      </c>
      <c r="J51" s="141" t="s">
        <v>1095</v>
      </c>
      <c r="K51" s="142" t="s">
        <v>1096</v>
      </c>
      <c r="L51" s="141" t="s">
        <v>1097</v>
      </c>
    </row>
    <row r="52" spans="1:12" ht="22" x14ac:dyDescent="0.15">
      <c r="A52" s="140" t="s">
        <v>709</v>
      </c>
      <c r="B52" s="139">
        <v>49</v>
      </c>
      <c r="C52" s="140" t="s">
        <v>924</v>
      </c>
      <c r="D52" s="140" t="s">
        <v>928</v>
      </c>
      <c r="E52" s="140" t="s">
        <v>693</v>
      </c>
      <c r="F52" s="140" t="s">
        <v>937</v>
      </c>
      <c r="G52" s="142" t="s">
        <v>879</v>
      </c>
      <c r="H52" s="142" t="s">
        <v>598</v>
      </c>
      <c r="I52" s="142" t="s">
        <v>576</v>
      </c>
      <c r="J52" s="142" t="s">
        <v>500</v>
      </c>
      <c r="K52" s="142" t="s">
        <v>599</v>
      </c>
      <c r="L52" s="142" t="s">
        <v>623</v>
      </c>
    </row>
    <row r="53" spans="1:12" x14ac:dyDescent="0.15">
      <c r="A53" s="139" t="s">
        <v>1098</v>
      </c>
      <c r="B53" s="144">
        <v>50</v>
      </c>
      <c r="C53" s="140" t="s">
        <v>924</v>
      </c>
      <c r="D53" s="140" t="s">
        <v>928</v>
      </c>
      <c r="E53" s="140" t="s">
        <v>693</v>
      </c>
      <c r="F53" s="139" t="s">
        <v>937</v>
      </c>
      <c r="G53" s="141" t="s">
        <v>1099</v>
      </c>
      <c r="H53" s="141" t="s">
        <v>1100</v>
      </c>
      <c r="I53" s="141" t="s">
        <v>1101</v>
      </c>
      <c r="J53" s="142" t="s">
        <v>501</v>
      </c>
      <c r="K53" s="142" t="s">
        <v>600</v>
      </c>
      <c r="L53" s="142" t="s">
        <v>624</v>
      </c>
    </row>
    <row r="54" spans="1:12" ht="22" x14ac:dyDescent="0.15">
      <c r="A54" s="140" t="s">
        <v>1102</v>
      </c>
      <c r="B54" s="139">
        <v>51</v>
      </c>
      <c r="C54" s="140" t="s">
        <v>924</v>
      </c>
      <c r="D54" s="140" t="s">
        <v>928</v>
      </c>
      <c r="E54" s="140" t="s">
        <v>693</v>
      </c>
      <c r="F54" s="140" t="s">
        <v>937</v>
      </c>
      <c r="G54" s="142" t="s">
        <v>1103</v>
      </c>
      <c r="H54" s="142" t="s">
        <v>1104</v>
      </c>
      <c r="I54" s="142" t="s">
        <v>1105</v>
      </c>
      <c r="J54" s="142" t="s">
        <v>643</v>
      </c>
      <c r="K54" s="142" t="s">
        <v>644</v>
      </c>
      <c r="L54" s="142" t="s">
        <v>1106</v>
      </c>
    </row>
    <row r="55" spans="1:12" ht="22" x14ac:dyDescent="0.15">
      <c r="A55" s="140" t="s">
        <v>1107</v>
      </c>
      <c r="B55" s="144">
        <v>52</v>
      </c>
      <c r="C55" s="140" t="s">
        <v>924</v>
      </c>
      <c r="D55" s="140" t="s">
        <v>928</v>
      </c>
      <c r="E55" s="140" t="s">
        <v>693</v>
      </c>
      <c r="F55" s="139" t="s">
        <v>937</v>
      </c>
      <c r="G55" s="142" t="s">
        <v>1108</v>
      </c>
      <c r="H55" s="142" t="s">
        <v>1109</v>
      </c>
      <c r="I55" s="142" t="s">
        <v>1110</v>
      </c>
      <c r="J55" s="142" t="s">
        <v>1111</v>
      </c>
      <c r="K55" s="142" t="s">
        <v>1112</v>
      </c>
      <c r="L55" s="142" t="s">
        <v>1113</v>
      </c>
    </row>
    <row r="56" spans="1:12" x14ac:dyDescent="0.15">
      <c r="A56" s="139" t="s">
        <v>1114</v>
      </c>
      <c r="B56" s="139">
        <v>53</v>
      </c>
      <c r="C56" s="140" t="s">
        <v>924</v>
      </c>
      <c r="D56" s="140" t="s">
        <v>928</v>
      </c>
      <c r="E56" s="140" t="s">
        <v>693</v>
      </c>
      <c r="F56" s="139" t="s">
        <v>937</v>
      </c>
      <c r="G56" s="141" t="s">
        <v>1115</v>
      </c>
      <c r="H56" s="141" t="s">
        <v>1116</v>
      </c>
      <c r="I56" s="141" t="s">
        <v>1117</v>
      </c>
      <c r="J56" s="141" t="s">
        <v>1118</v>
      </c>
      <c r="K56" s="142" t="s">
        <v>1119</v>
      </c>
      <c r="L56" s="141" t="s">
        <v>1120</v>
      </c>
    </row>
    <row r="57" spans="1:12" x14ac:dyDescent="0.15">
      <c r="A57" s="147" t="s">
        <v>1121</v>
      </c>
      <c r="B57" s="144">
        <v>54</v>
      </c>
      <c r="C57" s="140" t="s">
        <v>924</v>
      </c>
      <c r="D57" s="140" t="s">
        <v>928</v>
      </c>
      <c r="E57" s="140" t="s">
        <v>693</v>
      </c>
      <c r="F57" s="139" t="s">
        <v>937</v>
      </c>
      <c r="G57" s="141" t="s">
        <v>1122</v>
      </c>
      <c r="H57" s="141" t="s">
        <v>1123</v>
      </c>
      <c r="I57" s="141" t="s">
        <v>1124</v>
      </c>
      <c r="J57" s="142" t="s">
        <v>502</v>
      </c>
      <c r="K57" s="142" t="s">
        <v>601</v>
      </c>
      <c r="L57" s="142" t="s">
        <v>625</v>
      </c>
    </row>
    <row r="58" spans="1:12" x14ac:dyDescent="0.15">
      <c r="A58" s="140" t="s">
        <v>16</v>
      </c>
      <c r="B58" s="139">
        <v>55</v>
      </c>
      <c r="C58" s="140" t="s">
        <v>924</v>
      </c>
      <c r="D58" s="140" t="s">
        <v>928</v>
      </c>
      <c r="E58" s="140" t="s">
        <v>693</v>
      </c>
      <c r="F58" s="140" t="s">
        <v>1007</v>
      </c>
      <c r="G58" s="142" t="s">
        <v>16</v>
      </c>
      <c r="H58" s="142" t="s">
        <v>16</v>
      </c>
      <c r="I58" s="142" t="s">
        <v>16</v>
      </c>
      <c r="J58" s="142" t="s">
        <v>503</v>
      </c>
      <c r="K58" s="142" t="s">
        <v>602</v>
      </c>
      <c r="L58" s="142" t="s">
        <v>626</v>
      </c>
    </row>
    <row r="59" spans="1:12" x14ac:dyDescent="0.15">
      <c r="A59" s="140" t="s">
        <v>438</v>
      </c>
      <c r="B59" s="144">
        <v>56</v>
      </c>
      <c r="C59" s="140" t="s">
        <v>924</v>
      </c>
      <c r="D59" s="140" t="s">
        <v>928</v>
      </c>
      <c r="E59" s="140" t="s">
        <v>693</v>
      </c>
      <c r="F59" s="140" t="s">
        <v>1007</v>
      </c>
      <c r="G59" s="142" t="s">
        <v>438</v>
      </c>
      <c r="H59" s="142" t="s">
        <v>438</v>
      </c>
      <c r="I59" s="142" t="s">
        <v>438</v>
      </c>
      <c r="J59" s="142" t="s">
        <v>504</v>
      </c>
      <c r="K59" s="142" t="s">
        <v>603</v>
      </c>
      <c r="L59" s="142" t="s">
        <v>627</v>
      </c>
    </row>
    <row r="60" spans="1:12" x14ac:dyDescent="0.15">
      <c r="A60" s="140" t="s">
        <v>715</v>
      </c>
      <c r="B60" s="139">
        <v>57</v>
      </c>
      <c r="C60" s="140" t="s">
        <v>924</v>
      </c>
      <c r="D60" s="140" t="s">
        <v>928</v>
      </c>
      <c r="E60" s="140" t="s">
        <v>693</v>
      </c>
      <c r="F60" s="140" t="s">
        <v>1006</v>
      </c>
      <c r="G60" s="142" t="s">
        <v>717</v>
      </c>
      <c r="H60" s="142" t="s">
        <v>577</v>
      </c>
      <c r="I60" s="142" t="s">
        <v>578</v>
      </c>
      <c r="J60" s="142" t="s">
        <v>1125</v>
      </c>
      <c r="K60" s="142" t="s">
        <v>604</v>
      </c>
      <c r="L60" s="142" t="s">
        <v>628</v>
      </c>
    </row>
    <row r="61" spans="1:12" x14ac:dyDescent="0.15">
      <c r="A61" s="140" t="s">
        <v>716</v>
      </c>
      <c r="B61" s="144">
        <v>58</v>
      </c>
      <c r="C61" s="140" t="s">
        <v>924</v>
      </c>
      <c r="D61" s="140" t="s">
        <v>928</v>
      </c>
      <c r="E61" s="140" t="s">
        <v>693</v>
      </c>
      <c r="F61" s="140" t="s">
        <v>1006</v>
      </c>
      <c r="G61" s="142" t="s">
        <v>12</v>
      </c>
      <c r="H61" s="142" t="s">
        <v>546</v>
      </c>
      <c r="I61" s="142" t="s">
        <v>629</v>
      </c>
      <c r="J61" s="142" t="s">
        <v>505</v>
      </c>
      <c r="K61" s="142" t="s">
        <v>1126</v>
      </c>
      <c r="L61" s="142" t="s">
        <v>630</v>
      </c>
    </row>
    <row r="62" spans="1:12" x14ac:dyDescent="0.15">
      <c r="A62" s="140" t="s">
        <v>712</v>
      </c>
      <c r="B62" s="139">
        <v>59</v>
      </c>
      <c r="C62" s="140" t="s">
        <v>924</v>
      </c>
      <c r="D62" s="140" t="s">
        <v>928</v>
      </c>
      <c r="E62" s="140" t="s">
        <v>693</v>
      </c>
      <c r="F62" s="140" t="s">
        <v>1007</v>
      </c>
      <c r="G62" s="142" t="s">
        <v>495</v>
      </c>
      <c r="H62" s="142" t="s">
        <v>646</v>
      </c>
      <c r="I62" s="142" t="s">
        <v>631</v>
      </c>
      <c r="J62" s="142" t="s">
        <v>506</v>
      </c>
      <c r="K62" s="142" t="s">
        <v>605</v>
      </c>
      <c r="L62" s="142" t="s">
        <v>632</v>
      </c>
    </row>
    <row r="63" spans="1:12" x14ac:dyDescent="0.15">
      <c r="A63" s="140" t="s">
        <v>713</v>
      </c>
      <c r="B63" s="144">
        <v>60</v>
      </c>
      <c r="C63" s="140" t="s">
        <v>924</v>
      </c>
      <c r="D63" s="140" t="s">
        <v>928</v>
      </c>
      <c r="E63" s="140" t="s">
        <v>693</v>
      </c>
      <c r="F63" s="140" t="s">
        <v>1006</v>
      </c>
      <c r="G63" s="142" t="s">
        <v>717</v>
      </c>
      <c r="H63" s="142" t="s">
        <v>1127</v>
      </c>
      <c r="I63" s="142" t="s">
        <v>578</v>
      </c>
      <c r="J63" s="142" t="s">
        <v>507</v>
      </c>
      <c r="K63" s="142" t="s">
        <v>606</v>
      </c>
      <c r="L63" s="142" t="s">
        <v>633</v>
      </c>
    </row>
    <row r="64" spans="1:12" x14ac:dyDescent="0.15">
      <c r="A64" s="140" t="s">
        <v>714</v>
      </c>
      <c r="B64" s="139">
        <v>61</v>
      </c>
      <c r="C64" s="140" t="s">
        <v>924</v>
      </c>
      <c r="D64" s="140" t="s">
        <v>928</v>
      </c>
      <c r="E64" s="140" t="s">
        <v>693</v>
      </c>
      <c r="F64" s="140" t="s">
        <v>1006</v>
      </c>
      <c r="G64" s="142" t="s">
        <v>899</v>
      </c>
      <c r="H64" s="142" t="s">
        <v>1128</v>
      </c>
      <c r="I64" s="142" t="s">
        <v>579</v>
      </c>
      <c r="J64" s="142" t="s">
        <v>508</v>
      </c>
      <c r="K64" s="142" t="s">
        <v>607</v>
      </c>
      <c r="L64" s="142" t="s">
        <v>634</v>
      </c>
    </row>
    <row r="65" spans="1:12" ht="33" x14ac:dyDescent="0.15">
      <c r="A65" s="140" t="s">
        <v>711</v>
      </c>
      <c r="B65" s="144">
        <v>62</v>
      </c>
      <c r="C65" s="140" t="s">
        <v>924</v>
      </c>
      <c r="D65" s="140" t="s">
        <v>928</v>
      </c>
      <c r="E65" s="140" t="s">
        <v>693</v>
      </c>
      <c r="F65" s="140" t="s">
        <v>1007</v>
      </c>
      <c r="G65" s="142" t="s">
        <v>898</v>
      </c>
      <c r="H65" s="142" t="s">
        <v>897</v>
      </c>
      <c r="I65" s="142" t="s">
        <v>896</v>
      </c>
      <c r="J65" s="142" t="s">
        <v>1129</v>
      </c>
      <c r="K65" s="142" t="s">
        <v>1130</v>
      </c>
      <c r="L65" s="142" t="s">
        <v>1131</v>
      </c>
    </row>
    <row r="66" spans="1:12" x14ac:dyDescent="0.15">
      <c r="A66" s="140" t="s">
        <v>1132</v>
      </c>
      <c r="B66" s="139">
        <v>63</v>
      </c>
      <c r="C66" s="140" t="s">
        <v>924</v>
      </c>
      <c r="D66" s="140" t="s">
        <v>928</v>
      </c>
      <c r="E66" s="140" t="s">
        <v>693</v>
      </c>
      <c r="F66" s="140" t="s">
        <v>1006</v>
      </c>
      <c r="G66" s="142" t="s">
        <v>1133</v>
      </c>
      <c r="H66" s="142" t="s">
        <v>705</v>
      </c>
      <c r="I66" s="142" t="s">
        <v>705</v>
      </c>
      <c r="J66" s="142" t="s">
        <v>1134</v>
      </c>
      <c r="K66" s="142" t="s">
        <v>1135</v>
      </c>
      <c r="L66" s="142" t="s">
        <v>1136</v>
      </c>
    </row>
    <row r="67" spans="1:12" x14ac:dyDescent="0.15">
      <c r="A67" s="140" t="s">
        <v>1137</v>
      </c>
      <c r="B67" s="144">
        <v>64</v>
      </c>
      <c r="C67" s="140" t="s">
        <v>924</v>
      </c>
      <c r="D67" s="140" t="s">
        <v>928</v>
      </c>
      <c r="E67" s="140" t="s">
        <v>693</v>
      </c>
      <c r="F67" s="140" t="s">
        <v>1006</v>
      </c>
      <c r="G67" s="142" t="s">
        <v>706</v>
      </c>
      <c r="H67" s="142" t="s">
        <v>706</v>
      </c>
      <c r="I67" s="142" t="s">
        <v>706</v>
      </c>
      <c r="J67" s="142" t="s">
        <v>1138</v>
      </c>
      <c r="K67" s="142" t="s">
        <v>1139</v>
      </c>
      <c r="L67" s="142" t="s">
        <v>1140</v>
      </c>
    </row>
    <row r="68" spans="1:12" x14ac:dyDescent="0.15">
      <c r="A68" s="140" t="s">
        <v>1141</v>
      </c>
      <c r="B68" s="139">
        <v>65</v>
      </c>
      <c r="C68" s="140" t="s">
        <v>924</v>
      </c>
      <c r="D68" s="140" t="s">
        <v>928</v>
      </c>
      <c r="E68" s="140" t="s">
        <v>693</v>
      </c>
      <c r="F68" s="140" t="s">
        <v>1006</v>
      </c>
      <c r="G68" s="142" t="s">
        <v>707</v>
      </c>
      <c r="H68" s="142" t="s">
        <v>707</v>
      </c>
      <c r="I68" s="142" t="s">
        <v>707</v>
      </c>
      <c r="J68" s="142" t="s">
        <v>1142</v>
      </c>
      <c r="K68" s="142" t="s">
        <v>1143</v>
      </c>
      <c r="L68" s="142" t="s">
        <v>1144</v>
      </c>
    </row>
    <row r="69" spans="1:12" x14ac:dyDescent="0.15">
      <c r="A69" s="140" t="s">
        <v>1145</v>
      </c>
      <c r="B69" s="144">
        <v>66</v>
      </c>
      <c r="C69" s="140" t="s">
        <v>924</v>
      </c>
      <c r="D69" s="140" t="s">
        <v>928</v>
      </c>
      <c r="E69" s="140" t="s">
        <v>693</v>
      </c>
      <c r="F69" s="140" t="s">
        <v>1006</v>
      </c>
      <c r="G69" s="142" t="s">
        <v>708</v>
      </c>
      <c r="H69" s="142" t="s">
        <v>708</v>
      </c>
      <c r="I69" s="142" t="s">
        <v>708</v>
      </c>
      <c r="J69" s="142" t="s">
        <v>1146</v>
      </c>
      <c r="K69" s="142" t="s">
        <v>1147</v>
      </c>
      <c r="L69" s="142" t="s">
        <v>1148</v>
      </c>
    </row>
    <row r="70" spans="1:12" x14ac:dyDescent="0.15">
      <c r="A70" s="139" t="s">
        <v>682</v>
      </c>
      <c r="B70" s="139">
        <v>67</v>
      </c>
      <c r="C70" s="140" t="s">
        <v>925</v>
      </c>
      <c r="D70" s="140" t="s">
        <v>929</v>
      </c>
      <c r="E70" s="140" t="s">
        <v>681</v>
      </c>
      <c r="F70" s="140" t="s">
        <v>90</v>
      </c>
      <c r="G70" s="141" t="s">
        <v>1149</v>
      </c>
      <c r="H70" s="141" t="s">
        <v>1149</v>
      </c>
      <c r="I70" s="141" t="s">
        <v>1150</v>
      </c>
      <c r="J70" s="141" t="s">
        <v>1151</v>
      </c>
      <c r="K70" s="141" t="s">
        <v>1152</v>
      </c>
      <c r="L70" s="141" t="s">
        <v>1153</v>
      </c>
    </row>
    <row r="71" spans="1:12" x14ac:dyDescent="0.15">
      <c r="A71" s="139" t="s">
        <v>1154</v>
      </c>
      <c r="B71" s="144">
        <v>68</v>
      </c>
      <c r="C71" s="140" t="s">
        <v>925</v>
      </c>
      <c r="D71" s="140" t="s">
        <v>929</v>
      </c>
      <c r="E71" s="140" t="s">
        <v>680</v>
      </c>
      <c r="F71" s="140" t="s">
        <v>90</v>
      </c>
      <c r="G71" s="142" t="s">
        <v>493</v>
      </c>
      <c r="H71" s="142" t="s">
        <v>493</v>
      </c>
      <c r="I71" s="141" t="s">
        <v>493</v>
      </c>
      <c r="J71" s="148" t="s">
        <v>90</v>
      </c>
      <c r="K71" s="148" t="s">
        <v>90</v>
      </c>
      <c r="L71" s="148" t="s">
        <v>90</v>
      </c>
    </row>
    <row r="72" spans="1:12" ht="22" x14ac:dyDescent="0.15">
      <c r="A72" s="139" t="s">
        <v>683</v>
      </c>
      <c r="B72" s="139">
        <v>69</v>
      </c>
      <c r="C72" s="140" t="s">
        <v>925</v>
      </c>
      <c r="D72" s="140" t="s">
        <v>929</v>
      </c>
      <c r="E72" s="140" t="s">
        <v>679</v>
      </c>
      <c r="F72" s="139" t="s">
        <v>90</v>
      </c>
      <c r="G72" s="141" t="s">
        <v>974</v>
      </c>
      <c r="H72" s="141" t="s">
        <v>974</v>
      </c>
      <c r="I72" s="141" t="s">
        <v>974</v>
      </c>
      <c r="J72" s="141" t="s">
        <v>1155</v>
      </c>
      <c r="K72" s="141" t="s">
        <v>1156</v>
      </c>
      <c r="L72" s="141" t="s">
        <v>1157</v>
      </c>
    </row>
    <row r="73" spans="1:12" ht="22" x14ac:dyDescent="0.15">
      <c r="A73" s="139" t="s">
        <v>1158</v>
      </c>
      <c r="B73" s="144">
        <v>70</v>
      </c>
      <c r="C73" s="140" t="s">
        <v>925</v>
      </c>
      <c r="D73" s="140" t="s">
        <v>929</v>
      </c>
      <c r="E73" s="140" t="s">
        <v>679</v>
      </c>
      <c r="F73" s="139" t="s">
        <v>90</v>
      </c>
      <c r="G73" s="141" t="s">
        <v>975</v>
      </c>
      <c r="H73" s="141" t="s">
        <v>975</v>
      </c>
      <c r="I73" s="141" t="s">
        <v>975</v>
      </c>
      <c r="J73" s="142" t="s">
        <v>894</v>
      </c>
      <c r="K73" s="141" t="s">
        <v>1159</v>
      </c>
      <c r="L73" s="142" t="s">
        <v>895</v>
      </c>
    </row>
    <row r="74" spans="1:12" ht="22" x14ac:dyDescent="0.15">
      <c r="A74" s="139" t="s">
        <v>1160</v>
      </c>
      <c r="B74" s="139">
        <v>71</v>
      </c>
      <c r="C74" s="140" t="s">
        <v>925</v>
      </c>
      <c r="D74" s="140" t="s">
        <v>929</v>
      </c>
      <c r="E74" s="140" t="s">
        <v>679</v>
      </c>
      <c r="F74" s="139" t="s">
        <v>90</v>
      </c>
      <c r="G74" s="141" t="s">
        <v>976</v>
      </c>
      <c r="H74" s="141" t="s">
        <v>976</v>
      </c>
      <c r="I74" s="141" t="s">
        <v>976</v>
      </c>
      <c r="J74" s="141" t="s">
        <v>1161</v>
      </c>
      <c r="K74" s="141" t="s">
        <v>1162</v>
      </c>
      <c r="L74" s="141" t="s">
        <v>608</v>
      </c>
    </row>
    <row r="75" spans="1:12" ht="22" x14ac:dyDescent="0.15">
      <c r="A75" s="139" t="s">
        <v>1163</v>
      </c>
      <c r="B75" s="144">
        <v>72</v>
      </c>
      <c r="C75" s="140" t="s">
        <v>925</v>
      </c>
      <c r="D75" s="140" t="s">
        <v>929</v>
      </c>
      <c r="E75" s="140" t="s">
        <v>679</v>
      </c>
      <c r="F75" s="139" t="s">
        <v>90</v>
      </c>
      <c r="G75" s="141" t="s">
        <v>977</v>
      </c>
      <c r="H75" s="141" t="s">
        <v>977</v>
      </c>
      <c r="I75" s="141" t="s">
        <v>977</v>
      </c>
      <c r="J75" s="142" t="s">
        <v>492</v>
      </c>
      <c r="K75" s="141" t="s">
        <v>1164</v>
      </c>
      <c r="L75" s="141" t="s">
        <v>1165</v>
      </c>
    </row>
    <row r="76" spans="1:12" x14ac:dyDescent="0.15">
      <c r="A76" s="139" t="s">
        <v>1166</v>
      </c>
      <c r="B76" s="139">
        <v>73</v>
      </c>
      <c r="C76" s="140" t="s">
        <v>925</v>
      </c>
      <c r="D76" s="140" t="s">
        <v>929</v>
      </c>
      <c r="E76" s="140" t="s">
        <v>679</v>
      </c>
      <c r="F76" s="139" t="s">
        <v>90</v>
      </c>
      <c r="G76" s="141" t="s">
        <v>978</v>
      </c>
      <c r="H76" s="141" t="s">
        <v>978</v>
      </c>
      <c r="I76" s="141" t="s">
        <v>978</v>
      </c>
      <c r="J76" s="142" t="s">
        <v>491</v>
      </c>
      <c r="K76" s="142" t="s">
        <v>583</v>
      </c>
      <c r="L76" s="142" t="s">
        <v>609</v>
      </c>
    </row>
    <row r="77" spans="1:12" x14ac:dyDescent="0.15">
      <c r="A77" s="139" t="s">
        <v>880</v>
      </c>
      <c r="B77" s="144">
        <v>74</v>
      </c>
      <c r="C77" s="140" t="s">
        <v>925</v>
      </c>
      <c r="D77" s="140" t="s">
        <v>930</v>
      </c>
      <c r="E77" s="139" t="s">
        <v>938</v>
      </c>
      <c r="F77" s="140" t="s">
        <v>90</v>
      </c>
      <c r="G77" s="142" t="s">
        <v>881</v>
      </c>
      <c r="H77" s="142" t="s">
        <v>882</v>
      </c>
      <c r="I77" s="142" t="s">
        <v>883</v>
      </c>
      <c r="J77" s="148" t="s">
        <v>90</v>
      </c>
      <c r="K77" s="148" t="s">
        <v>90</v>
      </c>
      <c r="L77" s="148" t="s">
        <v>90</v>
      </c>
    </row>
    <row r="78" spans="1:12" x14ac:dyDescent="0.15">
      <c r="A78" s="140" t="s">
        <v>979</v>
      </c>
      <c r="B78" s="139">
        <v>75</v>
      </c>
      <c r="C78" s="140" t="s">
        <v>925</v>
      </c>
      <c r="D78" s="140" t="s">
        <v>930</v>
      </c>
      <c r="E78" s="139" t="s">
        <v>679</v>
      </c>
      <c r="F78" s="139" t="s">
        <v>90</v>
      </c>
      <c r="G78" s="141" t="s">
        <v>940</v>
      </c>
      <c r="H78" s="141" t="s">
        <v>1167</v>
      </c>
      <c r="I78" s="141" t="s">
        <v>1168</v>
      </c>
      <c r="J78" s="148" t="s">
        <v>90</v>
      </c>
      <c r="K78" s="148" t="s">
        <v>90</v>
      </c>
      <c r="L78" s="148" t="s">
        <v>90</v>
      </c>
    </row>
    <row r="79" spans="1:12" x14ac:dyDescent="0.15">
      <c r="A79" s="139" t="s">
        <v>980</v>
      </c>
      <c r="B79" s="144">
        <v>76</v>
      </c>
      <c r="C79" s="140" t="s">
        <v>925</v>
      </c>
      <c r="D79" s="140" t="s">
        <v>930</v>
      </c>
      <c r="E79" s="139" t="s">
        <v>679</v>
      </c>
      <c r="F79" s="139" t="s">
        <v>90</v>
      </c>
      <c r="G79" s="142" t="s">
        <v>884</v>
      </c>
      <c r="H79" s="142" t="s">
        <v>885</v>
      </c>
      <c r="I79" s="142" t="s">
        <v>886</v>
      </c>
      <c r="J79" s="148" t="s">
        <v>90</v>
      </c>
      <c r="K79" s="148" t="s">
        <v>90</v>
      </c>
      <c r="L79" s="148" t="s">
        <v>90</v>
      </c>
    </row>
    <row r="80" spans="1:12" x14ac:dyDescent="0.15">
      <c r="A80" s="139" t="s">
        <v>981</v>
      </c>
      <c r="B80" s="139">
        <v>77</v>
      </c>
      <c r="C80" s="140" t="s">
        <v>925</v>
      </c>
      <c r="D80" s="140" t="s">
        <v>930</v>
      </c>
      <c r="E80" s="139" t="s">
        <v>679</v>
      </c>
      <c r="F80" s="139" t="s">
        <v>90</v>
      </c>
      <c r="G80" s="142" t="s">
        <v>540</v>
      </c>
      <c r="H80" s="142" t="s">
        <v>887</v>
      </c>
      <c r="I80" s="142" t="s">
        <v>888</v>
      </c>
      <c r="J80" s="148" t="s">
        <v>90</v>
      </c>
      <c r="K80" s="148" t="s">
        <v>90</v>
      </c>
      <c r="L80" s="148" t="s">
        <v>90</v>
      </c>
    </row>
    <row r="81" spans="1:12" x14ac:dyDescent="0.15">
      <c r="A81" s="139" t="s">
        <v>982</v>
      </c>
      <c r="B81" s="144">
        <v>78</v>
      </c>
      <c r="C81" s="140" t="s">
        <v>925</v>
      </c>
      <c r="D81" s="140" t="s">
        <v>930</v>
      </c>
      <c r="E81" s="139" t="s">
        <v>679</v>
      </c>
      <c r="F81" s="139" t="s">
        <v>90</v>
      </c>
      <c r="G81" s="142" t="s">
        <v>889</v>
      </c>
      <c r="H81" s="142" t="s">
        <v>890</v>
      </c>
      <c r="I81" s="142" t="s">
        <v>891</v>
      </c>
      <c r="J81" s="148" t="s">
        <v>90</v>
      </c>
      <c r="K81" s="148" t="s">
        <v>90</v>
      </c>
      <c r="L81" s="148" t="s">
        <v>90</v>
      </c>
    </row>
    <row r="82" spans="1:12" x14ac:dyDescent="0.15">
      <c r="A82" s="139" t="s">
        <v>983</v>
      </c>
      <c r="B82" s="139">
        <v>79</v>
      </c>
      <c r="C82" s="140" t="s">
        <v>925</v>
      </c>
      <c r="D82" s="140" t="s">
        <v>930</v>
      </c>
      <c r="E82" s="139" t="s">
        <v>679</v>
      </c>
      <c r="F82" s="139" t="s">
        <v>90</v>
      </c>
      <c r="G82" s="142" t="s">
        <v>490</v>
      </c>
      <c r="H82" s="142" t="s">
        <v>584</v>
      </c>
      <c r="I82" s="142" t="s">
        <v>610</v>
      </c>
      <c r="J82" s="148" t="s">
        <v>90</v>
      </c>
      <c r="K82" s="148" t="s">
        <v>90</v>
      </c>
      <c r="L82" s="148" t="s">
        <v>90</v>
      </c>
    </row>
    <row r="83" spans="1:12" x14ac:dyDescent="0.15">
      <c r="A83" s="139" t="s">
        <v>984</v>
      </c>
      <c r="B83" s="144">
        <v>80</v>
      </c>
      <c r="C83" s="139" t="s">
        <v>925</v>
      </c>
      <c r="D83" s="139" t="s">
        <v>985</v>
      </c>
      <c r="E83" s="139" t="s">
        <v>679</v>
      </c>
      <c r="F83" s="139" t="s">
        <v>90</v>
      </c>
      <c r="G83" s="141" t="s">
        <v>917</v>
      </c>
      <c r="H83" s="141" t="s">
        <v>986</v>
      </c>
      <c r="I83" s="141" t="s">
        <v>987</v>
      </c>
      <c r="J83" s="148" t="s">
        <v>90</v>
      </c>
      <c r="K83" s="148" t="s">
        <v>90</v>
      </c>
      <c r="L83" s="148" t="s">
        <v>90</v>
      </c>
    </row>
    <row r="84" spans="1:12" x14ac:dyDescent="0.15">
      <c r="A84" s="139" t="s">
        <v>988</v>
      </c>
      <c r="B84" s="139">
        <v>81</v>
      </c>
      <c r="C84" s="140" t="s">
        <v>925</v>
      </c>
      <c r="D84" s="140" t="s">
        <v>930</v>
      </c>
      <c r="E84" s="139" t="s">
        <v>679</v>
      </c>
      <c r="F84" s="139" t="s">
        <v>90</v>
      </c>
      <c r="G84" s="142" t="s">
        <v>489</v>
      </c>
      <c r="H84" s="142" t="s">
        <v>489</v>
      </c>
      <c r="I84" s="142" t="s">
        <v>611</v>
      </c>
      <c r="J84" s="148" t="s">
        <v>90</v>
      </c>
      <c r="K84" s="148" t="s">
        <v>90</v>
      </c>
      <c r="L84" s="148" t="s">
        <v>90</v>
      </c>
    </row>
    <row r="87" spans="1:12" x14ac:dyDescent="0.15">
      <c r="B87" s="135"/>
      <c r="C87" s="135"/>
      <c r="D87" s="135"/>
    </row>
  </sheetData>
  <sheetProtection password="8D14" sheet="1" objects="1" scenarios="1" formatCells="0" autoFilter="0"/>
  <mergeCells count="1">
    <mergeCell ref="A1:C1"/>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ST05-CAS</vt:lpstr>
      <vt:lpstr>Codes</vt:lpstr>
      <vt:lpstr>Instructions</vt:lpstr>
      <vt:lpstr>Filters</vt:lpstr>
      <vt:lpstr>Translation</vt:lpstr>
    </vt:vector>
  </TitlesOfParts>
  <Company>ICCAT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cpalma</dc:creator>
  <cp:lastModifiedBy>B.A.C.V.</cp:lastModifiedBy>
  <cp:lastPrinted>2010-02-11T11:41:30Z</cp:lastPrinted>
  <dcterms:created xsi:type="dcterms:W3CDTF">2004-02-12T11:14:47Z</dcterms:created>
  <dcterms:modified xsi:type="dcterms:W3CDTF">2016-11-15T15:59:53Z</dcterms:modified>
</cp:coreProperties>
</file>